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90DAC85-AB0B-41BD-84EC-7004BDF0E64B}" xr6:coauthVersionLast="36" xr6:coauthVersionMax="36" xr10:uidLastSave="{00000000-0000-0000-0000-000000000000}"/>
  <bookViews>
    <workbookView xWindow="0" yWindow="0" windowWidth="18870" windowHeight="765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T571" i="10" l="1"/>
  <c r="S478" i="10"/>
  <c r="S500" i="10"/>
  <c r="R30"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1521" i="10" l="1"/>
  <c r="K1521" i="10"/>
  <c r="I1521" i="10"/>
  <c r="D1521" i="10"/>
  <c r="H1521" i="10"/>
  <c r="L1521" i="10"/>
  <c r="C1141" i="10"/>
  <c r="G1141" i="10"/>
  <c r="K1141" i="10"/>
  <c r="D1141" i="10"/>
  <c r="H1141" i="10"/>
  <c r="L1141" i="10"/>
  <c r="C761" i="10"/>
  <c r="G761" i="10"/>
  <c r="K761" i="10"/>
  <c r="D761" i="10"/>
  <c r="H761" i="10"/>
  <c r="L761" i="10"/>
  <c r="D1996" i="10"/>
  <c r="H1996" i="10"/>
  <c r="L1996" i="10"/>
  <c r="C1996" i="10"/>
  <c r="G1996" i="10"/>
  <c r="K1996" i="10"/>
  <c r="D1616" i="10"/>
  <c r="H1616" i="10"/>
  <c r="L1616" i="10"/>
  <c r="C1616" i="10"/>
  <c r="G1616" i="10"/>
  <c r="K1616" i="10"/>
  <c r="H3611" i="10"/>
  <c r="L3611" i="10"/>
  <c r="J3611" i="10"/>
  <c r="C3611" i="10"/>
  <c r="G3611" i="10"/>
  <c r="K3611" i="10"/>
  <c r="D3611" i="10"/>
  <c r="F3611" i="10"/>
  <c r="N3611" i="10"/>
  <c r="E3611" i="10"/>
  <c r="I3611" i="10"/>
  <c r="M3611" i="10"/>
  <c r="G1521" i="10"/>
  <c r="E1521" i="10"/>
  <c r="M1521" i="10"/>
  <c r="F1521" i="10"/>
  <c r="J1521" i="10"/>
  <c r="N1521" i="10"/>
  <c r="E1141" i="10"/>
  <c r="I1141" i="10"/>
  <c r="M1141" i="10"/>
  <c r="F1141" i="10"/>
  <c r="J1141" i="10"/>
  <c r="N1141" i="10"/>
  <c r="E761" i="10"/>
  <c r="I761" i="10"/>
  <c r="M761" i="10"/>
  <c r="F761" i="10"/>
  <c r="J761" i="10"/>
  <c r="N761" i="10"/>
  <c r="F1996" i="10"/>
  <c r="J1996" i="10"/>
  <c r="N1996" i="10"/>
  <c r="E1996" i="10"/>
  <c r="I1996" i="10"/>
  <c r="M1996" i="10"/>
  <c r="F1616" i="10"/>
  <c r="J1616" i="10"/>
  <c r="N1616" i="10"/>
  <c r="E1616" i="10"/>
  <c r="I1616" i="10"/>
  <c r="M1616" i="10"/>
  <c r="N856" i="10" l="1"/>
  <c r="E951" i="10"/>
  <c r="I951" i="10"/>
  <c r="M951" i="10"/>
  <c r="F951" i="10"/>
  <c r="I2091" i="10"/>
  <c r="M2091" i="10"/>
  <c r="F2091" i="10"/>
  <c r="J2091" i="10"/>
  <c r="N2091" i="10"/>
  <c r="L3421" i="10"/>
  <c r="F3421" i="10"/>
  <c r="N3421" i="10"/>
  <c r="E3421" i="10"/>
  <c r="I3421" i="10"/>
  <c r="M3421" i="10"/>
  <c r="E2471" i="10"/>
  <c r="I2471" i="10"/>
  <c r="M2471" i="10"/>
  <c r="F2471" i="10"/>
  <c r="J2471" i="10"/>
  <c r="N2471" i="10"/>
  <c r="J3326" i="10"/>
  <c r="D3326" i="10"/>
  <c r="L3326" i="10"/>
  <c r="E3326" i="10"/>
  <c r="I3326" i="10"/>
  <c r="M3326" i="10"/>
  <c r="F3516" i="10"/>
  <c r="D3516" i="10"/>
  <c r="L3516" i="10"/>
  <c r="E3516" i="10"/>
  <c r="I3516" i="10"/>
  <c r="M3516" i="10"/>
  <c r="F191" i="10"/>
  <c r="J191" i="10"/>
  <c r="N191" i="10"/>
  <c r="E191" i="10"/>
  <c r="I191" i="10"/>
  <c r="M191" i="10"/>
  <c r="G666" i="10"/>
  <c r="E666" i="10"/>
  <c r="M666" i="10"/>
  <c r="F666" i="10"/>
  <c r="J666" i="10"/>
  <c r="N666" i="10"/>
  <c r="E1046" i="10"/>
  <c r="I1046" i="10"/>
  <c r="M1046" i="10"/>
  <c r="F1046" i="10"/>
  <c r="J1046" i="10"/>
  <c r="N1046" i="10"/>
  <c r="E1426" i="10"/>
  <c r="I1426" i="10"/>
  <c r="M1426" i="10"/>
  <c r="F1426" i="10"/>
  <c r="J1426" i="10"/>
  <c r="N1426" i="10"/>
  <c r="F1901" i="10"/>
  <c r="J1901" i="10"/>
  <c r="N1901" i="10"/>
  <c r="E1901" i="10"/>
  <c r="I1901" i="10"/>
  <c r="M1901" i="10"/>
  <c r="E2281" i="10"/>
  <c r="I2281" i="10"/>
  <c r="M2281" i="10"/>
  <c r="F2281" i="10"/>
  <c r="J2281" i="10"/>
  <c r="N2281" i="10"/>
  <c r="E2946" i="10"/>
  <c r="I2946" i="10"/>
  <c r="M2946" i="10"/>
  <c r="F2946" i="10"/>
  <c r="J2946" i="10"/>
  <c r="N2946" i="10"/>
  <c r="E2756" i="10"/>
  <c r="I2756" i="10"/>
  <c r="M2756" i="10"/>
  <c r="F2756" i="10"/>
  <c r="J2756" i="10"/>
  <c r="N2756" i="10"/>
  <c r="F1806" i="10"/>
  <c r="J1806" i="10"/>
  <c r="N1806" i="10"/>
  <c r="E1806" i="10"/>
  <c r="I1806" i="10"/>
  <c r="M1806" i="10"/>
  <c r="I2566" i="10"/>
  <c r="C2566" i="10"/>
  <c r="K2566" i="10"/>
  <c r="F2566" i="10"/>
  <c r="J2566" i="10"/>
  <c r="N2566" i="10"/>
  <c r="E2186" i="10"/>
  <c r="I2186" i="10"/>
  <c r="M2186" i="10"/>
  <c r="F2186" i="10"/>
  <c r="J2186" i="10"/>
  <c r="N2186" i="10"/>
  <c r="H3231" i="10"/>
  <c r="F3231" i="10"/>
  <c r="N3231" i="10"/>
  <c r="E3231" i="10"/>
  <c r="I3231" i="10"/>
  <c r="M3231" i="10"/>
  <c r="G476" i="10"/>
  <c r="C476" i="10"/>
  <c r="I476" i="10"/>
  <c r="F476" i="10"/>
  <c r="J476" i="10"/>
  <c r="N476" i="10"/>
  <c r="I571" i="10"/>
  <c r="C571" i="10"/>
  <c r="K571" i="10"/>
  <c r="F571" i="10"/>
  <c r="J571" i="10"/>
  <c r="N571" i="10"/>
  <c r="E1236" i="10"/>
  <c r="I1236" i="10"/>
  <c r="M1236" i="10"/>
  <c r="F1236" i="10"/>
  <c r="J1236" i="10"/>
  <c r="N1236" i="10"/>
  <c r="E1331" i="10"/>
  <c r="I1331" i="10"/>
  <c r="M1331" i="10"/>
  <c r="F1331" i="10"/>
  <c r="J1331" i="10"/>
  <c r="N1331" i="10"/>
  <c r="F286" i="10"/>
  <c r="J286" i="10"/>
  <c r="N286" i="10"/>
  <c r="E286" i="10"/>
  <c r="I286" i="10"/>
  <c r="M286" i="10"/>
  <c r="F381" i="10"/>
  <c r="J381" i="10"/>
  <c r="N381" i="10"/>
  <c r="E381" i="10"/>
  <c r="I381" i="10"/>
  <c r="M381" i="10"/>
  <c r="E2661" i="10"/>
  <c r="I2661" i="10"/>
  <c r="M2661" i="10"/>
  <c r="F2661" i="10"/>
  <c r="J2661" i="10"/>
  <c r="N2661" i="10"/>
  <c r="C2376" i="10"/>
  <c r="G2376" i="10"/>
  <c r="K2376" i="10"/>
  <c r="D2376" i="10"/>
  <c r="H2376" i="10"/>
  <c r="L2376" i="10"/>
  <c r="C3041" i="10"/>
  <c r="G3041" i="10"/>
  <c r="K3041" i="10"/>
  <c r="D3041" i="10"/>
  <c r="H3041" i="10"/>
  <c r="L3041" i="10"/>
  <c r="D3136" i="10"/>
  <c r="H3136" i="10"/>
  <c r="L3136" i="10"/>
  <c r="C3136" i="10"/>
  <c r="G3136" i="10"/>
  <c r="K3136" i="10"/>
  <c r="F3706" i="10"/>
  <c r="D3706" i="10"/>
  <c r="L3706" i="10"/>
  <c r="E3706" i="10"/>
  <c r="I3706" i="10"/>
  <c r="M3706" i="10"/>
  <c r="E2851" i="10"/>
  <c r="I2851" i="10"/>
  <c r="M2851" i="10"/>
  <c r="F2851" i="10"/>
  <c r="J2851" i="10"/>
  <c r="N2851" i="10"/>
  <c r="E856" i="10"/>
  <c r="I856" i="10"/>
  <c r="M856" i="10"/>
  <c r="F856" i="10"/>
  <c r="J856" i="10"/>
  <c r="J951" i="10"/>
  <c r="N951" i="10"/>
  <c r="F1711" i="10"/>
  <c r="J1711" i="10"/>
  <c r="N1711" i="10"/>
  <c r="E1711" i="10"/>
  <c r="I1711" i="10"/>
  <c r="M1711" i="10"/>
  <c r="E2091" i="10"/>
  <c r="J3706" i="10"/>
  <c r="N3706" i="10"/>
  <c r="H3706" i="10"/>
  <c r="C3706" i="10"/>
  <c r="G3706" i="10"/>
  <c r="K3706" i="10"/>
  <c r="C2851" i="10"/>
  <c r="G2851" i="10"/>
  <c r="K2851" i="10"/>
  <c r="D2851" i="10"/>
  <c r="H2851" i="10"/>
  <c r="L2851" i="10"/>
  <c r="C856" i="10"/>
  <c r="G856" i="10"/>
  <c r="K856" i="10"/>
  <c r="D856" i="10"/>
  <c r="H856" i="10"/>
  <c r="L856" i="10"/>
  <c r="C951" i="10"/>
  <c r="G951" i="10"/>
  <c r="K951" i="10"/>
  <c r="D951" i="10"/>
  <c r="H951" i="10"/>
  <c r="L951" i="10"/>
  <c r="D1711" i="10"/>
  <c r="H1711" i="10"/>
  <c r="L1711" i="10"/>
  <c r="C1711" i="10"/>
  <c r="G1711" i="10"/>
  <c r="K1711" i="10"/>
  <c r="C2091" i="10"/>
  <c r="G2091" i="10"/>
  <c r="K2091" i="10"/>
  <c r="D2091" i="10"/>
  <c r="H2091" i="10"/>
  <c r="L2091" i="10"/>
  <c r="D3421" i="10"/>
  <c r="H3421" i="10"/>
  <c r="J3421" i="10"/>
  <c r="C3421" i="10"/>
  <c r="G3421" i="10"/>
  <c r="K3421" i="10"/>
  <c r="C2471" i="10"/>
  <c r="G2471" i="10"/>
  <c r="K2471" i="10"/>
  <c r="D2471" i="10"/>
  <c r="H2471" i="10"/>
  <c r="L2471" i="10"/>
  <c r="F3326" i="10"/>
  <c r="N3326" i="10"/>
  <c r="H3326" i="10"/>
  <c r="C3326" i="10"/>
  <c r="G3326" i="10"/>
  <c r="K3326" i="10"/>
  <c r="N3516" i="10"/>
  <c r="J3516" i="10"/>
  <c r="H3516" i="10"/>
  <c r="C3516" i="10"/>
  <c r="G3516" i="10"/>
  <c r="K3516" i="10"/>
  <c r="D191" i="10"/>
  <c r="H191" i="10"/>
  <c r="L191" i="10"/>
  <c r="C191" i="10"/>
  <c r="G191" i="10"/>
  <c r="K191" i="10"/>
  <c r="C666" i="10"/>
  <c r="K666" i="10"/>
  <c r="I666" i="10"/>
  <c r="D666" i="10"/>
  <c r="H666" i="10"/>
  <c r="L666" i="10"/>
  <c r="C1046" i="10"/>
  <c r="G1046" i="10"/>
  <c r="K1046" i="10"/>
  <c r="D1046" i="10"/>
  <c r="H1046" i="10"/>
  <c r="L1046" i="10"/>
  <c r="C1426" i="10"/>
  <c r="G1426" i="10"/>
  <c r="K1426" i="10"/>
  <c r="D1426" i="10"/>
  <c r="H1426" i="10"/>
  <c r="L1426" i="10"/>
  <c r="D1901" i="10"/>
  <c r="H1901" i="10"/>
  <c r="L1901" i="10"/>
  <c r="C1901" i="10"/>
  <c r="G1901" i="10"/>
  <c r="K1901" i="10"/>
  <c r="C2281" i="10"/>
  <c r="G2281" i="10"/>
  <c r="K2281" i="10"/>
  <c r="D2281" i="10"/>
  <c r="H2281" i="10"/>
  <c r="L2281" i="10"/>
  <c r="C2946" i="10"/>
  <c r="G2946" i="10"/>
  <c r="K2946" i="10"/>
  <c r="D2946" i="10"/>
  <c r="H2946" i="10"/>
  <c r="L2946" i="10"/>
  <c r="C2756" i="10"/>
  <c r="G2756" i="10"/>
  <c r="K2756" i="10"/>
  <c r="D2756" i="10"/>
  <c r="H2756" i="10"/>
  <c r="L2756" i="10"/>
  <c r="D1806" i="10"/>
  <c r="H1806" i="10"/>
  <c r="L1806" i="10"/>
  <c r="C1806" i="10"/>
  <c r="G1806" i="10"/>
  <c r="K1806" i="10"/>
  <c r="E2566" i="10"/>
  <c r="M2566" i="10"/>
  <c r="G2566" i="10"/>
  <c r="D2566" i="10"/>
  <c r="H2566" i="10"/>
  <c r="L2566" i="10"/>
  <c r="C2186" i="10"/>
  <c r="G2186" i="10"/>
  <c r="K2186" i="10"/>
  <c r="D2186" i="10"/>
  <c r="H2186" i="10"/>
  <c r="L2186" i="10"/>
  <c r="D3231" i="10"/>
  <c r="L3231" i="10"/>
  <c r="J3231" i="10"/>
  <c r="C3231" i="10"/>
  <c r="G3231" i="10"/>
  <c r="K3231" i="10"/>
  <c r="D476" i="10"/>
  <c r="K476" i="10"/>
  <c r="E476" i="10"/>
  <c r="M476" i="10"/>
  <c r="H476" i="10"/>
  <c r="L476" i="10"/>
  <c r="E571" i="10"/>
  <c r="M571" i="10"/>
  <c r="G571" i="10"/>
  <c r="D571" i="10"/>
  <c r="H571" i="10"/>
  <c r="L571" i="10"/>
  <c r="C1236" i="10"/>
  <c r="G1236" i="10"/>
  <c r="K1236" i="10"/>
  <c r="D1236" i="10"/>
  <c r="H1236" i="10"/>
  <c r="L1236" i="10"/>
  <c r="C1331" i="10"/>
  <c r="G1331" i="10"/>
  <c r="K1331" i="10"/>
  <c r="D1331" i="10"/>
  <c r="H1331" i="10"/>
  <c r="L1331" i="10"/>
  <c r="D286" i="10"/>
  <c r="H286" i="10"/>
  <c r="L286" i="10"/>
  <c r="C286" i="10"/>
  <c r="G286" i="10"/>
  <c r="K286" i="10"/>
  <c r="D381" i="10"/>
  <c r="H381" i="10"/>
  <c r="L381" i="10"/>
  <c r="C381" i="10"/>
  <c r="G381" i="10"/>
  <c r="K381" i="10"/>
  <c r="C2661" i="10"/>
  <c r="G2661" i="10"/>
  <c r="K2661" i="10"/>
  <c r="D2661" i="10"/>
  <c r="H2661" i="10"/>
  <c r="L2661" i="10"/>
  <c r="E2376" i="10"/>
  <c r="I2376" i="10"/>
  <c r="M2376" i="10"/>
  <c r="F2376" i="10"/>
  <c r="J2376" i="10"/>
  <c r="N2376" i="10"/>
  <c r="E3041" i="10"/>
  <c r="I3041" i="10"/>
  <c r="M3041" i="10"/>
  <c r="F3041" i="10"/>
  <c r="J3041" i="10"/>
  <c r="N3041" i="10"/>
  <c r="F3136" i="10"/>
  <c r="J3136" i="10"/>
  <c r="N3136" i="10"/>
  <c r="E3136" i="10"/>
  <c r="I3136" i="10"/>
  <c r="M3136" i="10"/>
  <c r="Q96" i="10" l="1"/>
  <c r="R96" i="10"/>
  <c r="S96" i="10"/>
  <c r="P96" i="10" l="1"/>
  <c r="O96" i="10"/>
  <c r="S191" i="10"/>
  <c r="S3041" i="10" l="1"/>
  <c r="S2376" i="10"/>
  <c r="S2186" i="10"/>
  <c r="S2091" i="10"/>
  <c r="S1996" i="10"/>
  <c r="S1046" i="10"/>
  <c r="S666" i="10"/>
  <c r="S571" i="10"/>
  <c r="P666" i="10" l="1"/>
  <c r="P1046" i="10"/>
  <c r="P1996" i="10"/>
  <c r="P2186" i="10"/>
  <c r="P2376" i="10"/>
  <c r="P3041" i="10" l="1"/>
  <c r="Q3041" i="10"/>
  <c r="Q2376" i="10"/>
  <c r="Q2186" i="10"/>
  <c r="P2091" i="10"/>
  <c r="R2091" i="10"/>
  <c r="Q1996" i="10"/>
  <c r="Q1046" i="10"/>
  <c r="Q666" i="10"/>
  <c r="P571" i="10"/>
  <c r="R571" i="10"/>
  <c r="Q191" i="10"/>
  <c r="P191" i="10"/>
  <c r="O3041" i="10"/>
  <c r="R3041" i="10"/>
  <c r="O2376" i="10"/>
  <c r="R2376" i="10"/>
  <c r="O2186" i="10"/>
  <c r="R2186" i="10"/>
  <c r="O2091" i="10"/>
  <c r="Q2091" i="10"/>
  <c r="O1996" i="10"/>
  <c r="R1996" i="10"/>
  <c r="O1046" i="10"/>
  <c r="R1046" i="10"/>
  <c r="O666" i="10"/>
  <c r="R666" i="10"/>
  <c r="O571" i="10"/>
  <c r="Q571" i="10"/>
  <c r="O191" i="10"/>
  <c r="R191" i="10"/>
  <c r="N96" i="10"/>
  <c r="L96" i="10" l="1"/>
  <c r="K96" i="10" l="1"/>
  <c r="J96" i="10" l="1"/>
  <c r="I96" i="10" l="1"/>
  <c r="H96" i="10" l="1"/>
  <c r="G96" i="10" l="1"/>
  <c r="S3516" i="10"/>
  <c r="S3231" i="10"/>
  <c r="S2851" i="10"/>
  <c r="S2756" i="10"/>
  <c r="S2566" i="10"/>
  <c r="S1806" i="10"/>
  <c r="S1616" i="10"/>
  <c r="S1521" i="10"/>
  <c r="S1331" i="10"/>
  <c r="S1141" i="10"/>
  <c r="S951" i="10"/>
  <c r="S761" i="10"/>
  <c r="S381" i="10"/>
  <c r="F96" i="10" l="1"/>
  <c r="S476" i="10"/>
  <c r="S856" i="10"/>
  <c r="S1236" i="10"/>
  <c r="S3611" i="10"/>
  <c r="S286" i="10"/>
  <c r="S1426" i="10"/>
  <c r="S1711" i="10"/>
  <c r="S1901" i="10"/>
  <c r="S2281" i="10"/>
  <c r="S2471" i="10"/>
  <c r="S2661" i="10"/>
  <c r="S2946" i="10"/>
  <c r="S3136" i="10"/>
  <c r="S3326" i="10"/>
  <c r="T3326" i="10" s="1"/>
  <c r="S3421" i="10"/>
  <c r="S3706" i="10"/>
  <c r="E96" i="10" l="1"/>
  <c r="D96" i="10" l="1"/>
  <c r="C96" i="10" l="1"/>
  <c r="M96" i="10" l="1"/>
  <c r="R1521" i="10" l="1"/>
  <c r="P1521" i="10"/>
  <c r="Q1521" i="10"/>
  <c r="O1521" i="10"/>
  <c r="R1141" i="10"/>
  <c r="P1141" i="10"/>
  <c r="Q1141" i="10"/>
  <c r="O1141" i="10"/>
  <c r="R761" i="10"/>
  <c r="P761" i="10"/>
  <c r="Q761" i="10"/>
  <c r="O761" i="10"/>
  <c r="Q1616" i="10"/>
  <c r="O1616" i="10"/>
  <c r="R1616" i="10"/>
  <c r="P1616" i="10"/>
  <c r="Q3611" i="10"/>
  <c r="R3611" i="10"/>
  <c r="P3611" i="10" l="1"/>
  <c r="O3611" i="10"/>
  <c r="Q2851" i="10"/>
  <c r="O2851" i="10"/>
  <c r="R2851" i="10"/>
  <c r="P2851" i="10"/>
  <c r="Q856" i="10"/>
  <c r="O856" i="10"/>
  <c r="R856" i="10"/>
  <c r="P856" i="10"/>
  <c r="R951" i="10"/>
  <c r="P951" i="10"/>
  <c r="Q951" i="10"/>
  <c r="O951" i="10"/>
  <c r="R1711" i="10"/>
  <c r="P1711" i="10"/>
  <c r="Q1711" i="10"/>
  <c r="O1711" i="10"/>
  <c r="R3421" i="10"/>
  <c r="P3421" i="10"/>
  <c r="O3421" i="10"/>
  <c r="Q3421" i="10"/>
  <c r="Q2471" i="10"/>
  <c r="O2471" i="10"/>
  <c r="R2471" i="10"/>
  <c r="P2471" i="10"/>
  <c r="Q3326" i="10"/>
  <c r="O3326" i="10"/>
  <c r="R3326" i="10"/>
  <c r="P3326" i="10"/>
  <c r="R3516" i="10"/>
  <c r="P3516" i="10"/>
  <c r="Q3516" i="10"/>
  <c r="O3516" i="10"/>
  <c r="Q1426" i="10"/>
  <c r="O1426" i="10"/>
  <c r="R1426" i="10"/>
  <c r="P1426" i="10"/>
  <c r="R1901" i="10"/>
  <c r="P1901" i="10"/>
  <c r="O1901" i="10"/>
  <c r="R2281" i="10"/>
  <c r="P2281" i="10"/>
  <c r="Q2281" i="10"/>
  <c r="R2946" i="10"/>
  <c r="Q2946" i="10"/>
  <c r="O2946" i="10"/>
  <c r="P2756" i="10"/>
  <c r="O2756" i="10"/>
  <c r="O1806" i="10"/>
  <c r="R1806" i="10"/>
  <c r="P1806" i="10"/>
  <c r="P2566" i="10"/>
  <c r="O2566" i="10"/>
  <c r="R3231" i="10"/>
  <c r="P3231" i="10"/>
  <c r="Q3231" i="10"/>
  <c r="O3231" i="10"/>
  <c r="Q476" i="10"/>
  <c r="R476" i="10"/>
  <c r="O1236" i="10"/>
  <c r="P1236" i="10"/>
  <c r="P1331" i="10"/>
  <c r="Q1331" i="10"/>
  <c r="O286" i="10"/>
  <c r="P381" i="10"/>
  <c r="R2661" i="10"/>
  <c r="P3706" i="10" l="1"/>
  <c r="O3706" i="10"/>
  <c r="P3136" i="10"/>
  <c r="Q3136" i="10"/>
  <c r="O2661" i="10"/>
  <c r="Q381" i="10"/>
  <c r="P286" i="10"/>
  <c r="R3706" i="10"/>
  <c r="Q3706" i="10"/>
  <c r="R3136" i="10"/>
  <c r="O3136" i="10"/>
  <c r="P2661" i="10"/>
  <c r="Q2661" i="10"/>
  <c r="O381" i="10"/>
  <c r="R381" i="10"/>
  <c r="R286" i="10"/>
  <c r="Q286" i="10"/>
  <c r="O1331" i="10"/>
  <c r="R1331" i="10"/>
  <c r="R1236" i="10"/>
  <c r="Q1236" i="10"/>
  <c r="P476" i="10"/>
  <c r="O476" i="10"/>
  <c r="Q2566" i="10"/>
  <c r="R2566" i="10"/>
  <c r="Q1806" i="10"/>
  <c r="Q2756" i="10"/>
  <c r="R2756" i="10"/>
  <c r="P2946" i="10"/>
  <c r="O2281" i="10"/>
  <c r="Q190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<sst xmlns="http://schemas.openxmlformats.org/spreadsheetml/2006/main" count="525" uniqueCount="220">
  <si>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</si>
  <si>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</si>
  <si>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</si>
  <si>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</si>
  <si>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</si>
  <si>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</si>
  <si>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</si>
  <si>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</si>
  <si>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</si>
  <si>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</si>
  <si>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</si>
  <si>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</si>
  <si>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</si>
  <si>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</si>
  <si>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</si>
  <si>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</si>
  <si>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</si>
  <si>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</si>
  <si>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</si>
  <si>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</si>
  <si>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</si>
  <si>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</si>
  <si>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</si>
  <si>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</si>
  <si>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</si>
  <si>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</si>
  <si>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</si>
  <si>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</si>
  <si>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</si>
  <si>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</si>
  <si>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</si>
  <si>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</si>
  <si>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</si>
  <si>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</si>
  <si>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</si>
  <si>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</si>
  <si>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</si>
  <si>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</si>
  <si>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</si>
  <si>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</si>
  <si>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</si>
  <si>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</si>
  <si>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</si>
  <si>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</si>
  <si>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</si>
  <si>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</si>
  <si>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</si>
  <si>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</si>
  <si>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</si>
  <si>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</si>
  <si>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</si>
  <si>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</si>
  <si>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</si>
  <si>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</si>
  <si>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</si>
  <si>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</si>
  <si>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</si>
  <si>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</si>
  <si>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</si>
  <si>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</si>
  <si>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</si>
  <si>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</si>
  <si>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</si>
  <si>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</si>
  <si>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</si>
  <si>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</si>
  <si>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</si>
  <si>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</si>
  <si>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</si>
  <si>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</si>
  <si>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</si>
  <si>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</si>
  <si>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</si>
  <si>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</si>
  <si>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</si>
  <si>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</si>
  <si>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</si>
  <si>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</si>
  <si>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</si>
  <si>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</si>
  <si>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</si>
  <si>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</si>
  <si>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</si>
  <si>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</si>
  <si>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</si>
  <si>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</si>
  <si>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</si>
  <si>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</si>
  <si>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</si>
  <si>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</si>
  <si>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</si>
  <si>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</si>
  <si>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</si>
  <si>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</si>
  <si>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</si>
  <si>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</si>
  <si>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</si>
  <si>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</si>
  <si>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</si>
  <si>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</si>
  <si>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</si>
  <si>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</si>
  <si>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</si>
  <si>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</si>
  <si>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</si>
  <si>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</si>
  <si>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</si>
  <si>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</si>
  <si>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</si>
  <si>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</si>
  <si>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</si>
  <si>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</si>
  <si>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</si>
  <si>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</si>
  <si>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</si>
  <si>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</si>
  <si>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</si>
  <si>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</si>
  <si>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</si>
  <si>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</si>
  <si>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</si>
  <si>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</si>
  <si>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</si>
  <si>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</si>
  <si>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</si>
  <si>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</si>
  <si>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</si>
  <si>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</si>
  <si>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</si>
  <si>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</si>
  <si>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</si>
  <si>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</si>
  <si>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</si>
  <si>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</si>
  <si>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</si>
  <si>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</si>
  <si>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</si>
  <si>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</si>
  <si>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</si>
  <si>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</si>
  <si>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</si>
  <si>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</si>
  <si>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</si>
  <si>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</si>
  <si>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</si>
  <si>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</si>
  <si>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</si>
  <si>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</si>
  <si>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</si>
  <si>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</si>
  <si>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</si>
  <si>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</si>
  <si>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</si>
  <si>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</si>
  <si>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</si>
  <si>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</si>
  <si>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</si>
  <si>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</si>
  <si>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</si>
  <si>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</si>
  <si>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</si>
  <si>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</si>
  <si>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</si>
  <si>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</si>
  <si>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</si>
  <si>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</si>
  <si>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</si>
  <si>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</si>
  <si>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</si>
  <si>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</si>
  <si>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</si>
  <si>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</si>
  <si>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</si>
  <si>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</si>
  <si>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</si>
  <si>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</si>
  <si>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</si>
  <si>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</si>
  <si>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</si>
  <si>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</si>
  <si>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</si>
  <si>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</si>
  <si>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</si>
  <si>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</si>
  <si>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</si>
  <si>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</si>
  <si>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</si>
  <si>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</si>
  <si>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</si>
  <si>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</si>
  <si>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</si>
  <si>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</si>
  <si>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</si>
  <si>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</si>
  <si>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</si>
  <si>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</si>
  <si>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</si>
  <si>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</si>
  <si>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</si>
  <si>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</si>
  <si>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</si>
  <si>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</si>
  <si>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</si>
  <si>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</si>
  <si>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</si>
  <si>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</si>
  <si>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</si>
  <si>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</si>
  <si>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</si>
  <si>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</si>
  <si>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</si>
  <si>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</si>
  <si>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</si>
  <si>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</si>
  <si>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</si>
  <si>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</si>
  <si>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</si>
  <si>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</si>
  <si>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</si>
  <si>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Stadtwerke Sangerhausen GmbH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</si>
</sst>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30" fillId="21" borderId="1" xfId="1" applyNumberFormat="1" applyFont="1" applyFill="1" applyBorder="1" applyAlignment="1" applyProtection="1">
      <alignment vertical="center"/>
    </xf>
    <xf numFmtId="172" fontId="26" fillId="22" borderId="1" xfId="2" applyNumberFormat="1" applyFont="1" applyFill="1" applyBorder="1" applyAlignment="1" applyProtection="1">
      <alignment horizontal="center" vertical="center"/>
      <protection locked="0"/>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1000791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S8" sqref="S8"/>
    </sheetView>
  </sheetViews>
  <sheetFormatPr baseColWidth="10" defaultColWidth="11.42578125" defaultRowHeight="15.75"/>
  <cols>
    <col min="1" max="1" width="6.28515625" style="45" customWidth="1"/>
    <col min="2" max="2" width="87.7109375" style="108" customWidth="1"/>
    <col min="3" max="19" width="16.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42034.600000000006</v>
      </c>
      <c r="D3" s="26">
        <v>42878.631200000003</v>
      </c>
      <c r="E3" s="26">
        <v>42118.630400000002</v>
      </c>
      <c r="F3" s="26">
        <v>42118.630400000002</v>
      </c>
      <c r="G3" s="26">
        <v>39946.667999999998</v>
      </c>
      <c r="H3" s="26">
        <v>36534.959999999999</v>
      </c>
      <c r="I3" s="26">
        <v>39987.111199999999</v>
      </c>
      <c r="J3" s="26">
        <v>53518.3</v>
      </c>
      <c r="K3" s="26">
        <v>52603.000000000007</v>
      </c>
      <c r="L3" s="26">
        <v>52342.2592</v>
      </c>
      <c r="M3" s="26">
        <v>54330.796800000004</v>
      </c>
      <c r="N3" s="26">
        <v>49967.199999999997</v>
      </c>
      <c r="O3" s="26">
        <v>56528.61</v>
      </c>
      <c r="P3" s="26">
        <v>61608.65</v>
      </c>
      <c r="Q3" s="26">
        <v>64206.2</v>
      </c>
      <c r="R3" s="26">
        <v>66928.479999999996</v>
      </c>
      <c r="S3" s="26">
        <v>57346</v>
      </c>
    </row>
    <row r="4" spans="1:19" ht="18.75" customHeight="1">
      <c r="A4" s="93">
        <v>2</v>
      </c>
      <c r="B4" s="97" t="s">
        <v>31</v>
      </c>
      <c r="C4" s="26">
        <v>21.017300000000002</v>
      </c>
      <c r="D4" s="26">
        <v>21.353900000000003</v>
      </c>
      <c r="E4" s="26">
        <v>20.8096</v>
      </c>
      <c r="F4" s="26">
        <v>20.8096</v>
      </c>
      <c r="G4" s="26">
        <v>19.581699999999998</v>
      </c>
      <c r="H4" s="26">
        <v>18.122499999999999</v>
      </c>
      <c r="I4" s="26">
        <v>19.913899999999998</v>
      </c>
      <c r="J4" s="26">
        <v>26.759150000000002</v>
      </c>
      <c r="K4" s="26">
        <v>26.301500000000004</v>
      </c>
      <c r="L4" s="26">
        <v>25.860800000000001</v>
      </c>
      <c r="M4" s="26">
        <v>26.9498</v>
      </c>
      <c r="N4" s="26">
        <v>25.3565</v>
      </c>
      <c r="O4" s="26">
        <v>28.151700000000002</v>
      </c>
      <c r="P4" s="26">
        <v>30.6816</v>
      </c>
      <c r="Q4" s="26">
        <v>31.597539999999999</v>
      </c>
      <c r="R4" s="26">
        <v>32.808079999999997</v>
      </c>
      <c r="S4" s="26">
        <v>28</v>
      </c>
    </row>
    <row r="5" spans="1:19" ht="18.75" customHeight="1">
      <c r="A5" s="94" t="s">
        <v>2</v>
      </c>
      <c r="B5" s="102" t="s">
        <v>1</v>
      </c>
      <c r="C5" s="48"/>
      <c r="D5" s="48"/>
      <c r="E5" s="48"/>
      <c r="F5" s="48"/>
      <c r="G5" s="48"/>
      <c r="H5" s="48"/>
      <c r="I5" s="48"/>
      <c r="J5" s="48"/>
      <c r="K5" s="48"/>
      <c r="L5" s="48"/>
      <c r="M5" s="48"/>
      <c r="N5" s="48"/>
      <c r="O5" s="48"/>
      <c r="P5" s="48"/>
      <c r="Q5" s="48"/>
      <c r="R5" s="121">
        <v>0</v>
      </c>
      <c r="S5" s="48"/>
    </row>
    <row r="6" spans="1:19" ht="18.75" customHeight="1">
      <c r="A6" s="95">
        <v>1</v>
      </c>
      <c r="B6" s="103" t="s">
        <v>158</v>
      </c>
      <c r="C6" s="27">
        <v>5594747</v>
      </c>
      <c r="D6" s="27">
        <v>7116770</v>
      </c>
      <c r="E6" s="27">
        <v>6863227</v>
      </c>
      <c r="F6" s="27">
        <v>7033866</v>
      </c>
      <c r="G6" s="27">
        <v>7910194</v>
      </c>
      <c r="H6" s="27">
        <v>7382802</v>
      </c>
      <c r="I6" s="27">
        <v>8208790</v>
      </c>
      <c r="J6" s="27">
        <v>12412220</v>
      </c>
      <c r="K6" s="27">
        <v>12700689</v>
      </c>
      <c r="L6" s="27">
        <v>11989634</v>
      </c>
      <c r="M6" s="27">
        <v>15128939</v>
      </c>
      <c r="N6" s="27">
        <v>15918537.41</v>
      </c>
      <c r="O6" s="27">
        <v>15349037.960000001</v>
      </c>
      <c r="P6" s="27">
        <v>15930915.630000001</v>
      </c>
      <c r="Q6" s="27">
        <v>17108552.140000001</v>
      </c>
      <c r="R6" s="26">
        <v>15456226.27</v>
      </c>
      <c r="S6" s="26">
        <v>15094497.369999999</v>
      </c>
    </row>
    <row r="7" spans="1:19" ht="18.75" customHeight="1">
      <c r="A7" s="96" t="s">
        <v>75</v>
      </c>
      <c r="B7" s="103" t="s">
        <v>159</v>
      </c>
      <c r="C7" s="27">
        <v>1284244</v>
      </c>
      <c r="D7" s="27">
        <v>2863169</v>
      </c>
      <c r="E7" s="27">
        <v>2843745</v>
      </c>
      <c r="F7" s="27">
        <v>2954888</v>
      </c>
      <c r="G7" s="27">
        <v>3506109</v>
      </c>
      <c r="H7" s="27">
        <v>3340711</v>
      </c>
      <c r="I7" s="27">
        <v>3148330</v>
      </c>
      <c r="J7" s="27">
        <v>5265871</v>
      </c>
      <c r="K7" s="27">
        <v>5530520</v>
      </c>
      <c r="L7" s="27">
        <v>6833986</v>
      </c>
      <c r="M7" s="27">
        <v>8590472</v>
      </c>
      <c r="N7" s="27">
        <v>8477617.5500000007</v>
      </c>
      <c r="O7" s="27">
        <v>7658261.9699999997</v>
      </c>
      <c r="P7" s="27">
        <v>8393734.2700000014</v>
      </c>
      <c r="Q7" s="27">
        <v>9152768.8599999994</v>
      </c>
      <c r="R7" s="26">
        <v>7097480.2799999993</v>
      </c>
      <c r="S7" s="26">
        <v>6003040.3200000003</v>
      </c>
    </row>
    <row r="8" spans="1:19" ht="18.75" customHeight="1">
      <c r="A8" s="96" t="s">
        <v>89</v>
      </c>
      <c r="B8" s="103" t="s">
        <v>160</v>
      </c>
      <c r="C8" s="27">
        <v>599345</v>
      </c>
      <c r="D8" s="27">
        <v>628302</v>
      </c>
      <c r="E8" s="27">
        <v>590801</v>
      </c>
      <c r="F8" s="27">
        <v>603075</v>
      </c>
      <c r="G8" s="27">
        <v>618168</v>
      </c>
      <c r="H8" s="27">
        <v>593872</v>
      </c>
      <c r="I8" s="27">
        <v>586953</v>
      </c>
      <c r="J8" s="27">
        <v>874823</v>
      </c>
      <c r="K8" s="27">
        <v>736147</v>
      </c>
      <c r="L8" s="27">
        <v>772155</v>
      </c>
      <c r="M8" s="27">
        <v>812075</v>
      </c>
      <c r="N8" s="27">
        <v>793494.54</v>
      </c>
      <c r="O8" s="27">
        <v>766604</v>
      </c>
      <c r="P8" s="27">
        <v>772146</v>
      </c>
      <c r="Q8" s="27">
        <v>736769</v>
      </c>
      <c r="R8" s="26">
        <v>761518</v>
      </c>
      <c r="S8" s="26">
        <v>754534</v>
      </c>
    </row>
    <row r="9" spans="1:19">
      <c r="A9" s="96" t="s">
        <v>100</v>
      </c>
      <c r="B9" s="103" t="s">
        <v>87</v>
      </c>
      <c r="C9" s="27">
        <v>4310503</v>
      </c>
      <c r="D9" s="27">
        <v>4253601</v>
      </c>
      <c r="E9" s="27">
        <v>4019482</v>
      </c>
      <c r="F9" s="27">
        <v>4078978</v>
      </c>
      <c r="G9" s="27">
        <v>4404085</v>
      </c>
      <c r="H9" s="27">
        <v>4042091</v>
      </c>
      <c r="I9" s="27">
        <v>5060460</v>
      </c>
      <c r="J9" s="27">
        <v>7146349</v>
      </c>
      <c r="K9" s="27">
        <v>7170169</v>
      </c>
      <c r="L9" s="27">
        <v>5155648</v>
      </c>
      <c r="M9" s="27">
        <v>6538467</v>
      </c>
      <c r="N9" s="27">
        <v>7440919.8599999994</v>
      </c>
      <c r="O9" s="27">
        <v>7690775.9900000012</v>
      </c>
      <c r="P9" s="27">
        <v>7537181.3599999994</v>
      </c>
      <c r="Q9" s="27">
        <v>7955783.2800000012</v>
      </c>
      <c r="R9" s="26">
        <v>8358745.9900000002</v>
      </c>
      <c r="S9" s="26">
        <v>9091457.0499999989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6">
        <v>0</v>
      </c>
      <c r="S10" s="26">
        <v>0</v>
      </c>
    </row>
    <row r="11" spans="1:19" ht="18.75" customHeight="1">
      <c r="A11" s="93">
        <v>3</v>
      </c>
      <c r="B11" s="97" t="s">
        <v>58</v>
      </c>
      <c r="C11" s="27">
        <v>21241</v>
      </c>
      <c r="D11" s="27">
        <v>17846</v>
      </c>
      <c r="E11" s="27">
        <v>13200</v>
      </c>
      <c r="F11" s="27">
        <v>26010</v>
      </c>
      <c r="G11" s="27">
        <v>16674</v>
      </c>
      <c r="H11" s="27">
        <v>34838</v>
      </c>
      <c r="I11" s="27">
        <v>37668</v>
      </c>
      <c r="J11" s="27">
        <v>28509</v>
      </c>
      <c r="K11" s="27">
        <v>31901</v>
      </c>
      <c r="L11" s="27">
        <v>39120</v>
      </c>
      <c r="M11" s="27">
        <v>61777.03</v>
      </c>
      <c r="N11" s="27">
        <v>25340.05</v>
      </c>
      <c r="O11" s="27">
        <v>20773.54</v>
      </c>
      <c r="P11" s="27">
        <v>42086.85</v>
      </c>
      <c r="Q11" s="27">
        <v>54694.6</v>
      </c>
      <c r="R11" s="26">
        <v>37067.599999999999</v>
      </c>
      <c r="S11" s="26">
        <v>40512.319999999992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258445</v>
      </c>
      <c r="D13" s="27">
        <v>195414</v>
      </c>
      <c r="E13" s="27">
        <v>513170</v>
      </c>
      <c r="F13" s="27">
        <v>470169</v>
      </c>
      <c r="G13" s="27">
        <v>411414</v>
      </c>
      <c r="H13" s="27">
        <v>482805</v>
      </c>
      <c r="I13" s="27">
        <v>402098</v>
      </c>
      <c r="J13" s="27">
        <v>745575</v>
      </c>
      <c r="K13" s="27">
        <v>561057</v>
      </c>
      <c r="L13" s="27">
        <v>620837</v>
      </c>
      <c r="M13" s="27">
        <v>899303</v>
      </c>
      <c r="N13" s="27">
        <v>924319.04</v>
      </c>
      <c r="O13" s="27">
        <v>839039.81</v>
      </c>
      <c r="P13" s="27">
        <v>817859.88</v>
      </c>
      <c r="Q13" s="27">
        <v>787835.31</v>
      </c>
      <c r="R13" s="26">
        <v>825799.68000000005</v>
      </c>
      <c r="S13" s="26">
        <v>803081.78</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6">
        <v>0</v>
      </c>
      <c r="S14" s="26">
        <v>0</v>
      </c>
    </row>
    <row r="15" spans="1:19" ht="18.75" customHeight="1">
      <c r="A15" s="96" t="s">
        <v>89</v>
      </c>
      <c r="B15" s="97" t="s">
        <v>90</v>
      </c>
      <c r="C15" s="27">
        <v>127315.54</v>
      </c>
      <c r="D15" s="27">
        <v>100499</v>
      </c>
      <c r="E15" s="27">
        <v>208600</v>
      </c>
      <c r="F15" s="27">
        <v>135925</v>
      </c>
      <c r="G15" s="27">
        <v>181950</v>
      </c>
      <c r="H15" s="27">
        <v>236774</v>
      </c>
      <c r="I15" s="27">
        <v>161330</v>
      </c>
      <c r="J15" s="27">
        <v>396262</v>
      </c>
      <c r="K15" s="27">
        <v>292411</v>
      </c>
      <c r="L15" s="27">
        <v>331466</v>
      </c>
      <c r="M15" s="27">
        <v>623499</v>
      </c>
      <c r="N15" s="27">
        <v>655364</v>
      </c>
      <c r="O15" s="27">
        <v>303921</v>
      </c>
      <c r="P15" s="27">
        <v>361257</v>
      </c>
      <c r="Q15" s="27">
        <v>196501.16</v>
      </c>
      <c r="R15" s="26">
        <v>93116.71</v>
      </c>
      <c r="S15" s="26">
        <v>255113.58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846529</v>
      </c>
      <c r="D17" s="27">
        <v>898934</v>
      </c>
      <c r="E17" s="27">
        <v>868080</v>
      </c>
      <c r="F17" s="27">
        <v>1071027</v>
      </c>
      <c r="G17" s="27">
        <v>992820</v>
      </c>
      <c r="H17" s="27">
        <v>1053430</v>
      </c>
      <c r="I17" s="27">
        <v>1065003</v>
      </c>
      <c r="J17" s="27">
        <v>1341109</v>
      </c>
      <c r="K17" s="27">
        <v>1341586</v>
      </c>
      <c r="L17" s="27">
        <v>1336144</v>
      </c>
      <c r="M17" s="27">
        <v>1426262</v>
      </c>
      <c r="N17" s="27">
        <v>1478717.11</v>
      </c>
      <c r="O17" s="27">
        <v>1554786.83</v>
      </c>
      <c r="P17" s="27">
        <v>1818885.78</v>
      </c>
      <c r="Q17" s="27">
        <v>1933967.45</v>
      </c>
      <c r="R17" s="26">
        <v>1866760.68</v>
      </c>
      <c r="S17" s="26">
        <v>1871280.67</v>
      </c>
    </row>
    <row r="18" spans="1:19" ht="18.75" customHeight="1">
      <c r="A18" s="98">
        <v>2</v>
      </c>
      <c r="B18" s="97" t="s">
        <v>38</v>
      </c>
      <c r="C18" s="27">
        <v>1067697</v>
      </c>
      <c r="D18" s="27">
        <v>1102003</v>
      </c>
      <c r="E18" s="27">
        <v>945288</v>
      </c>
      <c r="F18" s="27">
        <v>1100050</v>
      </c>
      <c r="G18" s="27">
        <v>1252464</v>
      </c>
      <c r="H18" s="27">
        <v>1195886</v>
      </c>
      <c r="I18" s="27">
        <v>1289707</v>
      </c>
      <c r="J18" s="27">
        <v>1917667</v>
      </c>
      <c r="K18" s="27">
        <v>1869834</v>
      </c>
      <c r="L18" s="27">
        <v>1679197</v>
      </c>
      <c r="M18" s="27">
        <v>2027400</v>
      </c>
      <c r="N18" s="27">
        <v>2384192.9500000002</v>
      </c>
      <c r="O18" s="27">
        <v>2255118.5000000009</v>
      </c>
      <c r="P18" s="27">
        <v>3297793.620000001</v>
      </c>
      <c r="Q18" s="27">
        <v>3744020.48</v>
      </c>
      <c r="R18" s="26">
        <v>4212304.0699999994</v>
      </c>
      <c r="S18" s="26">
        <v>4576564.3999999994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6">
        <v>0</v>
      </c>
      <c r="S19" s="26">
        <v>0</v>
      </c>
    </row>
    <row r="20" spans="1:19" ht="30">
      <c r="A20" s="96" t="s">
        <v>98</v>
      </c>
      <c r="B20" s="97" t="s">
        <v>79</v>
      </c>
      <c r="C20" s="27">
        <v>1067697</v>
      </c>
      <c r="D20" s="27">
        <v>1102003</v>
      </c>
      <c r="E20" s="27">
        <v>945288</v>
      </c>
      <c r="F20" s="27">
        <v>1100050</v>
      </c>
      <c r="G20" s="27">
        <v>1252464</v>
      </c>
      <c r="H20" s="27">
        <v>1195886</v>
      </c>
      <c r="I20" s="27">
        <v>1289707</v>
      </c>
      <c r="J20" s="27">
        <v>1917667</v>
      </c>
      <c r="K20" s="27">
        <v>1869834</v>
      </c>
      <c r="L20" s="27">
        <v>1679197</v>
      </c>
      <c r="M20" s="27">
        <v>2027400</v>
      </c>
      <c r="N20" s="27">
        <v>1384192.95</v>
      </c>
      <c r="O20" s="27">
        <v>2027483.14</v>
      </c>
      <c r="P20" s="27">
        <v>1865891.5</v>
      </c>
      <c r="Q20" s="27">
        <v>1943676.66</v>
      </c>
      <c r="R20" s="26">
        <v>2333793.44</v>
      </c>
      <c r="S20" s="26">
        <v>1946753.01</v>
      </c>
    </row>
    <row r="21" spans="1:19" ht="18.75" customHeight="1">
      <c r="A21" s="93">
        <v>3</v>
      </c>
      <c r="B21" s="97" t="s">
        <v>40</v>
      </c>
      <c r="C21" s="27">
        <v>1332478</v>
      </c>
      <c r="D21" s="27">
        <v>1316067</v>
      </c>
      <c r="E21" s="27">
        <v>1888547</v>
      </c>
      <c r="F21" s="27">
        <v>1311900</v>
      </c>
      <c r="G21" s="27">
        <v>1413240</v>
      </c>
      <c r="H21" s="27">
        <v>1474022</v>
      </c>
      <c r="I21" s="27">
        <v>1481123</v>
      </c>
      <c r="J21" s="27">
        <v>1506321</v>
      </c>
      <c r="K21" s="27">
        <v>1576859</v>
      </c>
      <c r="L21" s="27">
        <v>1487309</v>
      </c>
      <c r="M21" s="27">
        <v>1910035</v>
      </c>
      <c r="N21" s="27">
        <v>1705089.11</v>
      </c>
      <c r="O21" s="27">
        <v>1146465.1200000001</v>
      </c>
      <c r="P21" s="27">
        <v>548022.73</v>
      </c>
      <c r="Q21" s="27">
        <v>623228.75</v>
      </c>
      <c r="R21" s="26">
        <v>556648.34</v>
      </c>
      <c r="S21" s="26">
        <v>774130.24</v>
      </c>
    </row>
    <row r="22" spans="1:19" ht="18.75" customHeight="1">
      <c r="A22" s="96" t="s">
        <v>99</v>
      </c>
      <c r="B22" s="97" t="s">
        <v>57</v>
      </c>
      <c r="C22" s="27">
        <v>599345</v>
      </c>
      <c r="D22" s="27">
        <v>628302</v>
      </c>
      <c r="E22" s="27">
        <v>590801</v>
      </c>
      <c r="F22" s="27">
        <v>603075</v>
      </c>
      <c r="G22" s="27">
        <v>618168</v>
      </c>
      <c r="H22" s="27">
        <v>593872</v>
      </c>
      <c r="I22" s="27">
        <v>586953</v>
      </c>
      <c r="J22" s="27">
        <v>874823</v>
      </c>
      <c r="K22" s="27">
        <v>736147</v>
      </c>
      <c r="L22" s="27">
        <v>772155</v>
      </c>
      <c r="M22" s="27">
        <v>812075</v>
      </c>
      <c r="N22" s="27">
        <v>793494.54</v>
      </c>
      <c r="O22" s="27">
        <v>0</v>
      </c>
      <c r="P22" s="27">
        <v>0</v>
      </c>
      <c r="Q22" s="27">
        <v>0</v>
      </c>
      <c r="R22" s="26">
        <v>0</v>
      </c>
      <c r="S22" s="26">
        <v>0</v>
      </c>
    </row>
    <row r="23" spans="1:19" ht="18.75" customHeight="1">
      <c r="A23" s="96" t="s">
        <v>103</v>
      </c>
      <c r="B23" s="97" t="s">
        <v>104</v>
      </c>
      <c r="C23" s="27">
        <v>0</v>
      </c>
      <c r="D23" s="27">
        <v>0</v>
      </c>
      <c r="E23" s="27">
        <v>0</v>
      </c>
      <c r="F23" s="27">
        <v>0</v>
      </c>
      <c r="G23" s="27">
        <v>0</v>
      </c>
      <c r="H23" s="27">
        <v>0</v>
      </c>
      <c r="I23" s="27">
        <v>0</v>
      </c>
      <c r="J23" s="27">
        <v>5430000</v>
      </c>
      <c r="K23" s="27">
        <v>0</v>
      </c>
      <c r="L23" s="27">
        <v>0</v>
      </c>
      <c r="M23" s="27">
        <v>0</v>
      </c>
      <c r="N23" s="27">
        <v>0</v>
      </c>
      <c r="O23" s="27">
        <v>0</v>
      </c>
      <c r="P23" s="27">
        <v>0</v>
      </c>
      <c r="Q23" s="27">
        <v>0</v>
      </c>
      <c r="R23" s="26">
        <v>0</v>
      </c>
      <c r="S23" s="26">
        <v>0</v>
      </c>
    </row>
    <row r="24" spans="1:19" ht="30">
      <c r="A24" s="93">
        <v>4</v>
      </c>
      <c r="B24" s="97" t="s">
        <v>41</v>
      </c>
      <c r="C24" s="27">
        <v>488663</v>
      </c>
      <c r="D24" s="27">
        <v>501158</v>
      </c>
      <c r="E24" s="27">
        <v>494107</v>
      </c>
      <c r="F24" s="27">
        <v>504452</v>
      </c>
      <c r="G24" s="27">
        <v>532926</v>
      </c>
      <c r="H24" s="27">
        <v>531973</v>
      </c>
      <c r="I24" s="27">
        <v>574356</v>
      </c>
      <c r="J24" s="27">
        <v>1041674</v>
      </c>
      <c r="K24" s="27">
        <v>1031020</v>
      </c>
      <c r="L24" s="27">
        <v>1048230</v>
      </c>
      <c r="M24" s="27">
        <v>1126544</v>
      </c>
      <c r="N24" s="27">
        <v>1111354.1000000001</v>
      </c>
      <c r="O24" s="27">
        <v>1041619.54</v>
      </c>
      <c r="P24" s="27">
        <v>1022496.13</v>
      </c>
      <c r="Q24" s="27">
        <v>1002680.35</v>
      </c>
      <c r="R24" s="26">
        <v>1047744.77</v>
      </c>
      <c r="S24" s="26">
        <v>1051923.1000000001</v>
      </c>
    </row>
    <row r="25" spans="1:19" ht="18.75" customHeight="1">
      <c r="A25" s="93">
        <v>5</v>
      </c>
      <c r="B25" s="97" t="s">
        <v>42</v>
      </c>
      <c r="C25" s="27">
        <v>30332</v>
      </c>
      <c r="D25" s="27">
        <v>63436</v>
      </c>
      <c r="E25" s="27">
        <v>88614</v>
      </c>
      <c r="F25" s="27">
        <v>43856</v>
      </c>
      <c r="G25" s="27">
        <v>38135</v>
      </c>
      <c r="H25" s="27">
        <v>33198</v>
      </c>
      <c r="I25" s="27">
        <v>23872</v>
      </c>
      <c r="J25" s="27">
        <v>15367</v>
      </c>
      <c r="K25" s="27">
        <v>11397</v>
      </c>
      <c r="L25" s="27">
        <v>25532</v>
      </c>
      <c r="M25" s="27">
        <v>26308</v>
      </c>
      <c r="N25" s="27">
        <v>155.5</v>
      </c>
      <c r="O25" s="27">
        <v>18378.419999999998</v>
      </c>
      <c r="P25" s="27">
        <v>19468.759999999998</v>
      </c>
      <c r="Q25" s="27">
        <v>176.02</v>
      </c>
      <c r="R25" s="26">
        <v>2116.58</v>
      </c>
      <c r="S25" s="26">
        <v>51.25</v>
      </c>
    </row>
    <row r="26" spans="1:19" ht="18.75" customHeight="1">
      <c r="A26" s="93">
        <v>6</v>
      </c>
      <c r="B26" s="97" t="s">
        <v>43</v>
      </c>
      <c r="C26" s="27">
        <v>0</v>
      </c>
      <c r="D26" s="27">
        <v>160727</v>
      </c>
      <c r="E26" s="27">
        <v>11870</v>
      </c>
      <c r="F26" s="27">
        <v>631</v>
      </c>
      <c r="G26" s="27">
        <v>30272</v>
      </c>
      <c r="H26" s="27">
        <v>16521</v>
      </c>
      <c r="I26" s="27">
        <v>22437</v>
      </c>
      <c r="J26" s="27">
        <v>156132</v>
      </c>
      <c r="K26" s="27">
        <v>152881</v>
      </c>
      <c r="L26" s="27">
        <v>143068</v>
      </c>
      <c r="M26" s="27">
        <v>136280</v>
      </c>
      <c r="N26" s="27">
        <v>124378.89</v>
      </c>
      <c r="O26" s="27">
        <v>138046.68</v>
      </c>
      <c r="P26" s="27">
        <v>109500.59</v>
      </c>
      <c r="Q26" s="27">
        <v>97716.56</v>
      </c>
      <c r="R26" s="26">
        <v>87782.86</v>
      </c>
      <c r="S26" s="26">
        <v>79319.820000000007</v>
      </c>
    </row>
    <row r="27" spans="1:19" ht="18.75" customHeight="1">
      <c r="A27" s="93">
        <v>7</v>
      </c>
      <c r="B27" s="97" t="s">
        <v>60</v>
      </c>
      <c r="C27" s="27">
        <v>240475</v>
      </c>
      <c r="D27" s="27">
        <v>450014</v>
      </c>
      <c r="E27" s="27">
        <v>323532</v>
      </c>
      <c r="F27" s="27">
        <v>472509</v>
      </c>
      <c r="G27" s="27">
        <v>252284</v>
      </c>
      <c r="H27" s="27">
        <v>177474</v>
      </c>
      <c r="I27" s="27">
        <v>146984</v>
      </c>
      <c r="J27" s="27">
        <v>348240</v>
      </c>
      <c r="K27" s="27">
        <v>254182</v>
      </c>
      <c r="L27" s="27">
        <v>281981</v>
      </c>
      <c r="M27" s="27">
        <v>171110</v>
      </c>
      <c r="N27" s="27">
        <v>229802</v>
      </c>
      <c r="O27" s="27">
        <v>179328.95</v>
      </c>
      <c r="P27" s="27">
        <v>316583.88</v>
      </c>
      <c r="Q27" s="27">
        <v>216276.66</v>
      </c>
      <c r="R27" s="26">
        <v>205225.35</v>
      </c>
      <c r="S27" s="26">
        <v>183965.34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6">
        <v>0</v>
      </c>
      <c r="S28" s="26">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6">
        <v>0</v>
      </c>
      <c r="S29" s="26">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3534323.36</v>
      </c>
      <c r="D31" s="27">
        <v>3534323.36</v>
      </c>
      <c r="E31" s="27">
        <v>3534323.36</v>
      </c>
      <c r="F31" s="27">
        <v>3534323.36</v>
      </c>
      <c r="G31" s="27">
        <v>3534323.36</v>
      </c>
      <c r="H31" s="27">
        <v>3534323.36</v>
      </c>
      <c r="I31" s="27">
        <v>3534323.36</v>
      </c>
      <c r="J31" s="27">
        <v>3534323.36</v>
      </c>
      <c r="K31" s="27">
        <v>3534323.36</v>
      </c>
      <c r="L31" s="27">
        <v>3534323.36</v>
      </c>
      <c r="M31" s="27">
        <v>3534323.36</v>
      </c>
      <c r="N31" s="27">
        <v>3534323.36</v>
      </c>
      <c r="O31" s="27">
        <v>3534323.36</v>
      </c>
      <c r="P31" s="27">
        <v>3534323.3600000003</v>
      </c>
      <c r="Q31" s="27">
        <v>5647125.8100000005</v>
      </c>
      <c r="R31" s="26">
        <v>5888970.3599999994</v>
      </c>
      <c r="S31" s="26">
        <v>8719865.7699999996</v>
      </c>
    </row>
    <row r="32" spans="1:19" s="50" customFormat="1" ht="18.75" customHeight="1">
      <c r="A32" s="66" t="s">
        <v>75</v>
      </c>
      <c r="B32" s="106" t="s">
        <v>168</v>
      </c>
      <c r="C32" s="27">
        <v>375250</v>
      </c>
      <c r="D32" s="27">
        <v>375250</v>
      </c>
      <c r="E32" s="27">
        <v>375250</v>
      </c>
      <c r="F32" s="27">
        <v>375250</v>
      </c>
      <c r="G32" s="27">
        <v>375250</v>
      </c>
      <c r="H32" s="27">
        <v>375250</v>
      </c>
      <c r="I32" s="27">
        <v>375250</v>
      </c>
      <c r="J32" s="27">
        <v>375250</v>
      </c>
      <c r="K32" s="27">
        <v>375250</v>
      </c>
      <c r="L32" s="27">
        <v>375250</v>
      </c>
      <c r="M32" s="27">
        <v>375250</v>
      </c>
      <c r="N32" s="27">
        <v>375250</v>
      </c>
      <c r="O32" s="27">
        <v>375250</v>
      </c>
      <c r="P32" s="27">
        <v>375250</v>
      </c>
      <c r="Q32" s="27">
        <v>494032.5</v>
      </c>
      <c r="R32" s="26">
        <v>494032.5</v>
      </c>
      <c r="S32" s="26">
        <v>526597.5</v>
      </c>
    </row>
    <row r="33" spans="1:19" s="50" customFormat="1" ht="18.75" customHeight="1">
      <c r="A33" s="66" t="s">
        <v>89</v>
      </c>
      <c r="B33" s="106" t="s">
        <v>169</v>
      </c>
      <c r="C33" s="27">
        <v>1919690.91</v>
      </c>
      <c r="D33" s="27">
        <v>1919690.91</v>
      </c>
      <c r="E33" s="27">
        <v>1919690.91</v>
      </c>
      <c r="F33" s="27">
        <v>1919690.91</v>
      </c>
      <c r="G33" s="27">
        <v>1919690.91</v>
      </c>
      <c r="H33" s="27">
        <v>1919690.91</v>
      </c>
      <c r="I33" s="27">
        <v>1919690.91</v>
      </c>
      <c r="J33" s="27">
        <v>1919690.91</v>
      </c>
      <c r="K33" s="27">
        <v>1919690.91</v>
      </c>
      <c r="L33" s="27">
        <v>1919690.91</v>
      </c>
      <c r="M33" s="27">
        <v>1919690.91</v>
      </c>
      <c r="N33" s="27">
        <v>1919690.91</v>
      </c>
      <c r="O33" s="27">
        <v>1919690.91</v>
      </c>
      <c r="P33" s="27">
        <v>1919690.91</v>
      </c>
      <c r="Q33" s="27">
        <v>2385893.27</v>
      </c>
      <c r="R33" s="26">
        <v>2385893.27</v>
      </c>
      <c r="S33" s="26">
        <v>5243663.5199999996</v>
      </c>
    </row>
    <row r="34" spans="1:19" s="50" customFormat="1" ht="18.75" customHeight="1">
      <c r="A34" s="66" t="s">
        <v>100</v>
      </c>
      <c r="B34" s="106" t="s">
        <v>170</v>
      </c>
      <c r="C34" s="27">
        <v>1889783.5</v>
      </c>
      <c r="D34" s="27">
        <v>1889783.5</v>
      </c>
      <c r="E34" s="27">
        <v>1889783.5</v>
      </c>
      <c r="F34" s="27">
        <v>1889783.5</v>
      </c>
      <c r="G34" s="27">
        <v>1889783.5</v>
      </c>
      <c r="H34" s="27">
        <v>1889783.5</v>
      </c>
      <c r="I34" s="27">
        <v>1889783.5</v>
      </c>
      <c r="J34" s="27">
        <v>1889783.5</v>
      </c>
      <c r="K34" s="27">
        <v>1889783.5</v>
      </c>
      <c r="L34" s="27">
        <v>1889783.5</v>
      </c>
      <c r="M34" s="27">
        <v>1889783.5</v>
      </c>
      <c r="N34" s="27">
        <v>1889783.5</v>
      </c>
      <c r="O34" s="27">
        <v>1889783.5</v>
      </c>
      <c r="P34" s="27">
        <v>1889783.5</v>
      </c>
      <c r="Q34" s="27">
        <v>2767200.04</v>
      </c>
      <c r="R34" s="26">
        <v>3009044.5900000003</v>
      </c>
      <c r="S34" s="26">
        <v>2949604.75</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6">
        <v>0</v>
      </c>
      <c r="S35" s="26">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6">
        <v>0</v>
      </c>
      <c r="S36" s="26">
        <v>0</v>
      </c>
    </row>
    <row r="37" spans="1:19" s="50" customFormat="1" ht="18.75" customHeight="1">
      <c r="A37" s="49">
        <v>2</v>
      </c>
      <c r="B37" s="106" t="s">
        <v>173</v>
      </c>
      <c r="C37" s="27">
        <v>1774389.65</v>
      </c>
      <c r="D37" s="27">
        <v>2154191.4300000002</v>
      </c>
      <c r="E37" s="27">
        <v>2081018.66</v>
      </c>
      <c r="F37" s="27">
        <v>2064343.26</v>
      </c>
      <c r="G37" s="27">
        <v>1461450.37</v>
      </c>
      <c r="H37" s="27">
        <v>1448493.47</v>
      </c>
      <c r="I37" s="27">
        <v>1515546.95</v>
      </c>
      <c r="J37" s="27">
        <v>1193812.25</v>
      </c>
      <c r="K37" s="27">
        <v>511188.04</v>
      </c>
      <c r="L37" s="27">
        <v>455468.98</v>
      </c>
      <c r="M37" s="27">
        <v>527057.41</v>
      </c>
      <c r="N37" s="27">
        <v>798255.16</v>
      </c>
      <c r="O37" s="27">
        <v>946113.16</v>
      </c>
      <c r="P37" s="27">
        <v>608862.67999999993</v>
      </c>
      <c r="Q37" s="27">
        <v>753197.13</v>
      </c>
      <c r="R37" s="26">
        <v>762754.26</v>
      </c>
      <c r="S37" s="26">
        <v>1017828.5</v>
      </c>
    </row>
    <row r="38" spans="1:19" s="50" customFormat="1" ht="18.75" customHeight="1">
      <c r="A38" s="49">
        <v>3</v>
      </c>
      <c r="B38" s="106" t="s">
        <v>174</v>
      </c>
      <c r="C38" s="27">
        <v>1311125.67</v>
      </c>
      <c r="D38" s="27">
        <v>1622976.88</v>
      </c>
      <c r="E38" s="27">
        <v>969353.64</v>
      </c>
      <c r="F38" s="27">
        <v>1360013.53</v>
      </c>
      <c r="G38" s="27">
        <v>1562804.81</v>
      </c>
      <c r="H38" s="27">
        <v>1019655.14</v>
      </c>
      <c r="I38" s="27">
        <v>3193027.24</v>
      </c>
      <c r="J38" s="27">
        <v>8084934.8399999999</v>
      </c>
      <c r="K38" s="27">
        <v>8941738.0099999998</v>
      </c>
      <c r="L38" s="27">
        <v>8579808.8200000003</v>
      </c>
      <c r="M38" s="27">
        <v>8886498.9900000002</v>
      </c>
      <c r="N38" s="27">
        <v>7924448.9000000004</v>
      </c>
      <c r="O38" s="27">
        <v>7867486.4000000004</v>
      </c>
      <c r="P38" s="27">
        <v>8052766.0699999994</v>
      </c>
      <c r="Q38" s="27">
        <v>5848752.2699999996</v>
      </c>
      <c r="R38" s="26">
        <v>6259459.5099999998</v>
      </c>
      <c r="S38" s="26">
        <v>6728711.0300000003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6">
        <v>0</v>
      </c>
      <c r="S39" s="26">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26">
        <v>0</v>
      </c>
      <c r="S40" s="26">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653346.42000000004</v>
      </c>
      <c r="I42" s="51">
        <v>2031750</v>
      </c>
      <c r="J42" s="51">
        <v>6434126.6900000004</v>
      </c>
      <c r="K42" s="51">
        <v>5986006.0700000003</v>
      </c>
      <c r="L42" s="51">
        <v>5537885.4500000002</v>
      </c>
      <c r="M42" s="51">
        <v>5656142.1699999999</v>
      </c>
      <c r="N42" s="51">
        <v>5472284.21</v>
      </c>
      <c r="O42" s="51">
        <v>4916983.59</v>
      </c>
      <c r="P42" s="51">
        <v>4361682.97</v>
      </c>
      <c r="Q42" s="51">
        <v>3806382.35</v>
      </c>
      <c r="R42" s="26">
        <v>4879502.78</v>
      </c>
      <c r="S42" s="26">
        <v>5153269.66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26">
        <v>0</v>
      </c>
      <c r="S44" s="26">
        <v>0</v>
      </c>
    </row>
    <row r="45" spans="1:19" ht="39.950000000000003" customHeight="1">
      <c r="A45" s="110" t="s">
        <v>199</v>
      </c>
      <c r="B45" s="111" t="s">
        <v>204</v>
      </c>
      <c r="C45" s="51">
        <v>735510.12</v>
      </c>
      <c r="D45" s="51">
        <v>2045263.98</v>
      </c>
      <c r="E45" s="51">
        <v>1970009.58</v>
      </c>
      <c r="F45" s="51">
        <v>2150135.0700000003</v>
      </c>
      <c r="G45" s="51">
        <v>2400316.8800000004</v>
      </c>
      <c r="H45" s="51">
        <v>2428765.06</v>
      </c>
      <c r="I45" s="51">
        <v>2805296.79</v>
      </c>
      <c r="J45" s="51">
        <v>4591353.3</v>
      </c>
      <c r="K45" s="51">
        <v>4865549.1099999994</v>
      </c>
      <c r="L45" s="51">
        <v>5204119.13</v>
      </c>
      <c r="M45" s="51">
        <v>6471862.8099999996</v>
      </c>
      <c r="N45" s="51">
        <v>6697539.3700000001</v>
      </c>
      <c r="O45" s="51">
        <v>6626936.1699999999</v>
      </c>
      <c r="P45" s="51">
        <v>6853853.6799999997</v>
      </c>
      <c r="Q45" s="51">
        <v>7193208.4299999997</v>
      </c>
      <c r="R45" s="26">
        <v>5645795.6200000001</v>
      </c>
      <c r="S45" s="26">
        <v>4543721.47</v>
      </c>
    </row>
    <row r="46" spans="1:19" ht="39.950000000000003" customHeight="1">
      <c r="A46" s="112" t="s">
        <v>89</v>
      </c>
      <c r="B46" s="111" t="s">
        <v>188</v>
      </c>
      <c r="C46" s="51">
        <v>783611.11</v>
      </c>
      <c r="D46" s="51">
        <v>2393006.4699999997</v>
      </c>
      <c r="E46" s="51">
        <v>2401553.2400000002</v>
      </c>
      <c r="F46" s="51">
        <v>2555844.2200000002</v>
      </c>
      <c r="G46" s="51">
        <v>3022996.48</v>
      </c>
      <c r="H46" s="51">
        <v>3072807.49</v>
      </c>
      <c r="I46" s="51">
        <v>2713320.71</v>
      </c>
      <c r="J46" s="51">
        <v>4337651.7</v>
      </c>
      <c r="K46" s="51">
        <v>4465171.57</v>
      </c>
      <c r="L46" s="51">
        <v>5893204.2400000002</v>
      </c>
      <c r="M46" s="51">
        <v>7332435.1100000003</v>
      </c>
      <c r="N46" s="51">
        <v>7324799.2699999996</v>
      </c>
      <c r="O46" s="51">
        <v>6649469.8399999999</v>
      </c>
      <c r="P46" s="51">
        <v>6933734.54</v>
      </c>
      <c r="Q46" s="51">
        <v>7158578.5200000005</v>
      </c>
      <c r="R46" s="26">
        <v>5681888.6900000004</v>
      </c>
      <c r="S46" s="26">
        <v>4492308.08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26">
        <v>0</v>
      </c>
      <c r="S47" s="26">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20710.509999999998</v>
      </c>
      <c r="R48" s="26">
        <v>13037.6</v>
      </c>
      <c r="S48" s="26">
        <v>16559.86</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26">
        <v>0</v>
      </c>
      <c r="S49" s="26">
        <v>0</v>
      </c>
    </row>
    <row r="50" spans="1:19" ht="39.950000000000003" customHeight="1">
      <c r="A50" s="116" t="s">
        <v>97</v>
      </c>
      <c r="B50" s="115" t="s">
        <v>179</v>
      </c>
      <c r="C50" s="51">
        <v>0</v>
      </c>
      <c r="D50" s="51">
        <v>0</v>
      </c>
      <c r="E50" s="51">
        <v>0</v>
      </c>
      <c r="F50" s="51">
        <v>0</v>
      </c>
      <c r="G50" s="51">
        <v>0</v>
      </c>
      <c r="H50" s="51">
        <v>0</v>
      </c>
      <c r="I50" s="51">
        <v>76535.19</v>
      </c>
      <c r="J50" s="51">
        <v>203337.67</v>
      </c>
      <c r="K50" s="51">
        <v>142847.29999999999</v>
      </c>
      <c r="L50" s="51">
        <v>173180.6</v>
      </c>
      <c r="M50" s="51">
        <v>304276.71000000002</v>
      </c>
      <c r="N50" s="51">
        <v>305013.19</v>
      </c>
      <c r="O50" s="51">
        <v>284558.92</v>
      </c>
      <c r="P50" s="51">
        <v>238189.88</v>
      </c>
      <c r="Q50" s="51">
        <v>268641.40999999997</v>
      </c>
      <c r="R50" s="26">
        <v>330953.92</v>
      </c>
      <c r="S50" s="26">
        <v>325237.51</v>
      </c>
    </row>
    <row r="51" spans="1:19" ht="39.950000000000003" customHeight="1">
      <c r="A51" s="116" t="s">
        <v>98</v>
      </c>
      <c r="B51" s="115" t="s">
        <v>178</v>
      </c>
      <c r="C51" s="51">
        <v>0</v>
      </c>
      <c r="D51" s="51">
        <v>0</v>
      </c>
      <c r="E51" s="51">
        <v>0</v>
      </c>
      <c r="F51" s="51">
        <v>0</v>
      </c>
      <c r="G51" s="51">
        <v>0</v>
      </c>
      <c r="H51" s="51">
        <v>0</v>
      </c>
      <c r="I51" s="51">
        <v>82563.240000000005</v>
      </c>
      <c r="J51" s="51">
        <v>225682.08</v>
      </c>
      <c r="K51" s="51">
        <v>152458.79999999999</v>
      </c>
      <c r="L51" s="51">
        <v>185931</v>
      </c>
      <c r="M51" s="51">
        <v>315479.07</v>
      </c>
      <c r="N51" s="51">
        <v>310138.32</v>
      </c>
      <c r="O51" s="51">
        <v>291489.87</v>
      </c>
      <c r="P51" s="51">
        <v>235754.04</v>
      </c>
      <c r="Q51" s="51">
        <v>266629.82</v>
      </c>
      <c r="R51" s="26">
        <v>330959.05</v>
      </c>
      <c r="S51" s="26">
        <v>331093.5</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26">
        <v>0</v>
      </c>
      <c r="S52" s="26">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26">
        <v>0</v>
      </c>
      <c r="S53" s="26">
        <v>0</v>
      </c>
    </row>
    <row r="54" spans="1:19" ht="39.950000000000003" customHeight="1">
      <c r="A54" s="114" t="s">
        <v>99</v>
      </c>
      <c r="B54" s="113" t="s">
        <v>191</v>
      </c>
      <c r="C54" s="51">
        <v>302111.61</v>
      </c>
      <c r="D54" s="51">
        <v>317817.90000000002</v>
      </c>
      <c r="E54" s="51">
        <v>301539.12</v>
      </c>
      <c r="F54" s="51">
        <v>287149.25</v>
      </c>
      <c r="G54" s="51">
        <v>275820.03999999998</v>
      </c>
      <c r="H54" s="51">
        <v>195160.59</v>
      </c>
      <c r="I54" s="51">
        <v>338622.86</v>
      </c>
      <c r="J54" s="51">
        <v>412847.06</v>
      </c>
      <c r="K54" s="51">
        <v>609870.57000000007</v>
      </c>
      <c r="L54" s="51">
        <v>613103.65</v>
      </c>
      <c r="M54" s="51">
        <v>532304.43999999994</v>
      </c>
      <c r="N54" s="51">
        <v>567130.32999999996</v>
      </c>
      <c r="O54" s="51">
        <v>448125.58</v>
      </c>
      <c r="P54" s="51">
        <v>598930.23</v>
      </c>
      <c r="Q54" s="51">
        <v>1182291.06</v>
      </c>
      <c r="R54" s="26">
        <v>514022.15999999992</v>
      </c>
      <c r="S54" s="26">
        <v>521515.83999999997</v>
      </c>
    </row>
    <row r="55" spans="1:19" ht="39.950000000000003" customHeight="1">
      <c r="A55" s="114" t="s">
        <v>103</v>
      </c>
      <c r="B55" s="113" t="s">
        <v>192</v>
      </c>
      <c r="C55" s="51">
        <v>328464.83999999997</v>
      </c>
      <c r="D55" s="51">
        <v>313485.13</v>
      </c>
      <c r="E55" s="51">
        <v>301539.12</v>
      </c>
      <c r="F55" s="51">
        <v>295913.32</v>
      </c>
      <c r="G55" s="51">
        <v>366580.52</v>
      </c>
      <c r="H55" s="51">
        <v>195160.44</v>
      </c>
      <c r="I55" s="51">
        <v>338622.84</v>
      </c>
      <c r="J55" s="51">
        <v>436873.17</v>
      </c>
      <c r="K55" s="51">
        <v>612457.4</v>
      </c>
      <c r="L55" s="51">
        <v>580361.30000000005</v>
      </c>
      <c r="M55" s="51">
        <v>558352.85</v>
      </c>
      <c r="N55" s="51">
        <v>479501.64</v>
      </c>
      <c r="O55" s="51">
        <v>411544.32000000001</v>
      </c>
      <c r="P55" s="51">
        <v>533405.56000000006</v>
      </c>
      <c r="Q55" s="51">
        <v>1189792.31</v>
      </c>
      <c r="R55" s="26">
        <v>529005.14999999991</v>
      </c>
      <c r="S55" s="26">
        <v>519130.99</v>
      </c>
    </row>
    <row r="56" spans="1:19" ht="39.950000000000003" customHeight="1">
      <c r="A56" s="114" t="s">
        <v>145</v>
      </c>
      <c r="B56" s="113" t="s">
        <v>180</v>
      </c>
      <c r="C56" s="51">
        <v>164756.04</v>
      </c>
      <c r="D56" s="51">
        <v>164139.72</v>
      </c>
      <c r="E56" s="51">
        <v>138081.72</v>
      </c>
      <c r="F56" s="51">
        <v>102376.37</v>
      </c>
      <c r="G56" s="51">
        <v>122049.53</v>
      </c>
      <c r="H56" s="51">
        <v>74994</v>
      </c>
      <c r="I56" s="51">
        <v>22426.68</v>
      </c>
      <c r="J56" s="51">
        <v>87261.6</v>
      </c>
      <c r="K56" s="51">
        <v>125074.8</v>
      </c>
      <c r="L56" s="51">
        <v>160684.68</v>
      </c>
      <c r="M56" s="51">
        <v>369908.65</v>
      </c>
      <c r="N56" s="51">
        <v>382297.8</v>
      </c>
      <c r="O56" s="51">
        <v>289184.15999999997</v>
      </c>
      <c r="P56" s="51">
        <v>342147.13</v>
      </c>
      <c r="Q56" s="51">
        <v>191062.69</v>
      </c>
      <c r="R56" s="26">
        <v>206210.66</v>
      </c>
      <c r="S56" s="26">
        <v>307267.65000000002</v>
      </c>
    </row>
    <row r="57" spans="1:19" ht="39.950000000000003" customHeight="1">
      <c r="A57" s="114" t="s">
        <v>146</v>
      </c>
      <c r="B57" s="113" t="s">
        <v>181</v>
      </c>
      <c r="C57" s="51">
        <v>172168.05</v>
      </c>
      <c r="D57" s="51">
        <v>156677.4</v>
      </c>
      <c r="E57" s="51">
        <v>140652.64000000001</v>
      </c>
      <c r="F57" s="51">
        <v>103130.46</v>
      </c>
      <c r="G57" s="51">
        <v>116532</v>
      </c>
      <c r="H57" s="51">
        <v>72743.070000000007</v>
      </c>
      <c r="I57" s="51">
        <v>19851.259999999998</v>
      </c>
      <c r="J57" s="51">
        <v>90057.52</v>
      </c>
      <c r="K57" s="51">
        <v>112971.46</v>
      </c>
      <c r="L57" s="51">
        <v>149314.72</v>
      </c>
      <c r="M57" s="51">
        <v>356803.49</v>
      </c>
      <c r="N57" s="51">
        <v>343465.01</v>
      </c>
      <c r="O57" s="51">
        <v>272425.2</v>
      </c>
      <c r="P57" s="51">
        <v>342145.98</v>
      </c>
      <c r="Q57" s="51">
        <v>179169.51</v>
      </c>
      <c r="R57" s="26">
        <v>212324.29</v>
      </c>
      <c r="S57" s="26">
        <v>306679.12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26">
        <v>0</v>
      </c>
      <c r="S58" s="26">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26">
        <v>0</v>
      </c>
      <c r="S59" s="26">
        <v>0</v>
      </c>
    </row>
    <row r="60" spans="1:19" ht="39.950000000000003" customHeight="1">
      <c r="A60" s="117" t="s">
        <v>151</v>
      </c>
      <c r="B60" s="118" t="s">
        <v>182</v>
      </c>
      <c r="C60" s="51">
        <v>0</v>
      </c>
      <c r="D60" s="51">
        <v>0</v>
      </c>
      <c r="E60" s="51">
        <v>0</v>
      </c>
      <c r="F60" s="51">
        <v>0</v>
      </c>
      <c r="G60" s="51">
        <v>0</v>
      </c>
      <c r="H60" s="51">
        <v>0</v>
      </c>
      <c r="I60" s="51">
        <v>0</v>
      </c>
      <c r="J60" s="51">
        <v>214863.72</v>
      </c>
      <c r="K60" s="51">
        <v>205620.48000000001</v>
      </c>
      <c r="L60" s="51">
        <v>-34300.32</v>
      </c>
      <c r="M60" s="51">
        <v>35097.360000000001</v>
      </c>
      <c r="N60" s="51">
        <v>-18870.48</v>
      </c>
      <c r="O60" s="51">
        <v>31713.360000000001</v>
      </c>
      <c r="P60" s="51">
        <v>342147.13</v>
      </c>
      <c r="Q60" s="51">
        <v>329798.75</v>
      </c>
      <c r="R60" s="26">
        <v>330189.34000000003</v>
      </c>
      <c r="S60" s="26">
        <v>340595.63</v>
      </c>
    </row>
    <row r="61" spans="1:19" ht="39.950000000000003" customHeight="1">
      <c r="A61" s="117" t="s">
        <v>152</v>
      </c>
      <c r="B61" s="118" t="s">
        <v>185</v>
      </c>
      <c r="C61" s="51">
        <v>0</v>
      </c>
      <c r="D61" s="51">
        <v>0</v>
      </c>
      <c r="E61" s="51">
        <v>0</v>
      </c>
      <c r="F61" s="51">
        <v>0</v>
      </c>
      <c r="G61" s="51">
        <v>0</v>
      </c>
      <c r="H61" s="51">
        <v>0</v>
      </c>
      <c r="I61" s="51">
        <v>0</v>
      </c>
      <c r="J61" s="51">
        <v>197950.94</v>
      </c>
      <c r="K61" s="51">
        <v>189698.76</v>
      </c>
      <c r="L61" s="51">
        <v>-33137.919999999998</v>
      </c>
      <c r="M61" s="51">
        <v>33816.620000000003</v>
      </c>
      <c r="N61" s="51">
        <v>-19850.28</v>
      </c>
      <c r="O61" s="51">
        <v>31208.639999999999</v>
      </c>
      <c r="P61" s="51">
        <v>342145.98</v>
      </c>
      <c r="Q61" s="51">
        <v>330304.32</v>
      </c>
      <c r="R61" s="26">
        <v>322769.46000000002</v>
      </c>
      <c r="S61" s="26">
        <v>340665</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26">
        <v>0</v>
      </c>
      <c r="S62" s="26">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26">
        <v>0</v>
      </c>
      <c r="S63" s="26">
        <v>0</v>
      </c>
    </row>
    <row r="64" spans="1:19" ht="39.950000000000003" customHeight="1">
      <c r="A64" s="119" t="s">
        <v>155</v>
      </c>
      <c r="B64" s="120" t="s">
        <v>183</v>
      </c>
      <c r="C64" s="51">
        <v>0</v>
      </c>
      <c r="D64" s="51">
        <v>0</v>
      </c>
      <c r="E64" s="51">
        <v>0</v>
      </c>
      <c r="F64" s="51">
        <v>0</v>
      </c>
      <c r="G64" s="51">
        <v>0</v>
      </c>
      <c r="H64" s="51">
        <v>0</v>
      </c>
      <c r="I64" s="51">
        <v>0</v>
      </c>
      <c r="J64" s="51">
        <v>0</v>
      </c>
      <c r="K64" s="51">
        <v>8120.28</v>
      </c>
      <c r="L64" s="51">
        <v>5235.72</v>
      </c>
      <c r="M64" s="51">
        <v>5235.72</v>
      </c>
      <c r="N64" s="51">
        <v>5236.92</v>
      </c>
      <c r="O64" s="51">
        <v>9220.32</v>
      </c>
      <c r="P64" s="51">
        <v>4112.3999999999996</v>
      </c>
      <c r="Q64" s="51">
        <v>5549.5</v>
      </c>
      <c r="R64" s="26">
        <v>7523.3</v>
      </c>
      <c r="S64" s="26">
        <v>2438.63</v>
      </c>
    </row>
    <row r="65" spans="1:19" ht="39.950000000000003" customHeight="1">
      <c r="A65" s="119" t="s">
        <v>156</v>
      </c>
      <c r="B65" s="120" t="s">
        <v>184</v>
      </c>
      <c r="C65" s="51">
        <v>0</v>
      </c>
      <c r="D65" s="51">
        <v>0</v>
      </c>
      <c r="E65" s="51">
        <v>0</v>
      </c>
      <c r="F65" s="51">
        <v>0</v>
      </c>
      <c r="G65" s="51">
        <v>0</v>
      </c>
      <c r="H65" s="51">
        <v>0</v>
      </c>
      <c r="I65" s="51">
        <v>0</v>
      </c>
      <c r="J65" s="51">
        <v>0</v>
      </c>
      <c r="K65" s="51">
        <v>7373.51</v>
      </c>
      <c r="L65" s="51">
        <v>4787.22</v>
      </c>
      <c r="M65" s="51">
        <v>4787.22</v>
      </c>
      <c r="N65" s="51">
        <v>4988.16</v>
      </c>
      <c r="O65" s="51">
        <v>9055.0499999999993</v>
      </c>
      <c r="P65" s="51">
        <v>4112.33</v>
      </c>
      <c r="Q65" s="51">
        <v>5572.28</v>
      </c>
      <c r="R65" s="122">
        <v>7501.17</v>
      </c>
      <c r="S65" s="122">
        <v>2459.7600000000002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zoomScaleNormal="100" workbookViewId="0">
      <pane ySplit="2" topLeftCell="A3" activePane="bottomLeft" state="frozen"/>
      <selection activeCell="A3293" sqref="A3293"/>
      <selection pane="bottomLeft" activeCell="T572" sqref="T572"/>
    </sheetView>
  </sheetViews>
  <sheetFormatPr baseColWidth="10" defaultColWidth="11.42578125" defaultRowHeight="12.75"/>
  <cols>
    <col min="1" max="1" width="37.7109375" style="35" customWidth="1"/>
    <col min="2" max="2" width="16.7109375" style="35" customWidth="1"/>
    <col min="3" max="16" width="18.28515625" style="35" hidden="1" customWidth="1"/>
    <col min="17" max="19" width="18.28515625" style="35" customWidth="1"/>
    <col min="20" max="20" width="12.85546875" style="35" bestFit="1" customWidth="1"/>
    <col min="21"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1839.5</v>
      </c>
    </row>
    <row r="4" spans="1:19">
      <c r="A4" s="38"/>
      <c r="B4" s="6">
        <v>2021</v>
      </c>
      <c r="C4" s="36"/>
      <c r="D4" s="36"/>
      <c r="E4" s="36"/>
      <c r="F4" s="36"/>
      <c r="G4" s="36"/>
      <c r="H4" s="36"/>
      <c r="I4" s="36"/>
      <c r="J4" s="36"/>
      <c r="K4" s="36"/>
      <c r="L4" s="36"/>
      <c r="M4" s="36"/>
      <c r="N4" s="36"/>
      <c r="O4" s="36"/>
      <c r="P4" s="36"/>
      <c r="Q4" s="36"/>
      <c r="R4" s="37">
        <v>3764.78</v>
      </c>
      <c r="S4" s="37">
        <v>3764.78</v>
      </c>
    </row>
    <row r="5" spans="1:19">
      <c r="B5" s="6">
        <v>2020</v>
      </c>
      <c r="C5" s="36"/>
      <c r="D5" s="36"/>
      <c r="E5" s="36"/>
      <c r="F5" s="36"/>
      <c r="G5" s="36"/>
      <c r="H5" s="36"/>
      <c r="I5" s="36"/>
      <c r="J5" s="36"/>
      <c r="K5" s="36"/>
      <c r="L5" s="36"/>
      <c r="M5" s="36"/>
      <c r="N5" s="36"/>
      <c r="O5" s="36"/>
      <c r="P5" s="36"/>
      <c r="Q5" s="37">
        <v>211966.38</v>
      </c>
      <c r="R5" s="37">
        <v>211966.38</v>
      </c>
      <c r="S5" s="37">
        <v>211966.38</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4472.96</v>
      </c>
      <c r="N9" s="37">
        <v>5970.92</v>
      </c>
      <c r="O9" s="37">
        <v>6720.37</v>
      </c>
      <c r="P9" s="37">
        <v>6720.37</v>
      </c>
      <c r="Q9" s="37">
        <v>6720.37</v>
      </c>
      <c r="R9" s="37">
        <v>6720.37</v>
      </c>
      <c r="S9" s="37">
        <v>6720.37</v>
      </c>
    </row>
    <row r="10" spans="1:19">
      <c r="B10" s="6">
        <v>2015</v>
      </c>
      <c r="C10" s="36"/>
      <c r="D10" s="36"/>
      <c r="E10" s="36"/>
      <c r="F10" s="36"/>
      <c r="G10" s="36"/>
      <c r="H10" s="36"/>
      <c r="I10" s="36"/>
      <c r="J10" s="36"/>
      <c r="K10" s="36"/>
      <c r="L10" s="37">
        <v>1754.5</v>
      </c>
      <c r="M10" s="37">
        <v>1939.52</v>
      </c>
      <c r="N10" s="37">
        <v>2264.52</v>
      </c>
      <c r="O10" s="37">
        <v>2318.52</v>
      </c>
      <c r="P10" s="37">
        <v>2318.52</v>
      </c>
      <c r="Q10" s="37">
        <v>2318.52</v>
      </c>
      <c r="R10" s="37">
        <v>2318.52</v>
      </c>
      <c r="S10" s="37">
        <v>2318.52</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4630.03</v>
      </c>
      <c r="J13" s="37">
        <v>4630.03</v>
      </c>
      <c r="K13" s="37">
        <v>4630.03</v>
      </c>
      <c r="L13" s="37">
        <v>4630.03</v>
      </c>
      <c r="M13" s="37">
        <v>5297.01</v>
      </c>
      <c r="N13" s="37">
        <v>5297.01</v>
      </c>
      <c r="O13" s="37">
        <v>5297.01</v>
      </c>
      <c r="P13" s="37">
        <v>5297.01</v>
      </c>
      <c r="Q13" s="37">
        <v>5297.01</v>
      </c>
      <c r="R13" s="37">
        <v>5297.01</v>
      </c>
      <c r="S13" s="37">
        <v>5297.01</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31290.25</v>
      </c>
      <c r="H15" s="37">
        <v>33483.620000000003</v>
      </c>
      <c r="I15" s="37">
        <v>37070.129999999997</v>
      </c>
      <c r="J15" s="37">
        <v>37070.129999999997</v>
      </c>
      <c r="K15" s="37">
        <v>37070.129999999997</v>
      </c>
      <c r="L15" s="37">
        <v>37070.129999999997</v>
      </c>
      <c r="M15" s="37">
        <v>37070.129999999997</v>
      </c>
      <c r="N15" s="37">
        <v>33328.54</v>
      </c>
      <c r="O15" s="37">
        <v>33328.54</v>
      </c>
      <c r="P15" s="37">
        <v>33328.54</v>
      </c>
      <c r="Q15" s="37">
        <v>33328.54</v>
      </c>
      <c r="R15" s="37">
        <v>33328.54</v>
      </c>
      <c r="S15" s="37">
        <v>33328.54</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349.38</v>
      </c>
      <c r="D21" s="37">
        <v>349.38</v>
      </c>
      <c r="E21" s="37">
        <v>349.38</v>
      </c>
      <c r="F21" s="37">
        <v>349.38</v>
      </c>
      <c r="G21" s="37">
        <v>349.38</v>
      </c>
      <c r="H21" s="37">
        <v>349.38</v>
      </c>
      <c r="I21" s="37">
        <v>349.38</v>
      </c>
      <c r="J21" s="37">
        <v>349.38</v>
      </c>
      <c r="K21" s="37">
        <v>349.38</v>
      </c>
      <c r="L21" s="37">
        <v>349.38</v>
      </c>
      <c r="M21" s="37">
        <v>349.38</v>
      </c>
      <c r="N21" s="37">
        <v>349.38</v>
      </c>
      <c r="O21" s="37">
        <v>349.38</v>
      </c>
      <c r="P21" s="37">
        <v>349.38</v>
      </c>
      <c r="Q21" s="37">
        <v>349.38</v>
      </c>
      <c r="R21" s="37">
        <v>348.88</v>
      </c>
      <c r="S21" s="37">
        <v>348.88</v>
      </c>
    </row>
    <row r="22" spans="2:19">
      <c r="B22" s="6">
        <v>2003</v>
      </c>
      <c r="C22" s="37">
        <v>3805.85</v>
      </c>
      <c r="D22" s="37">
        <v>3805.85</v>
      </c>
      <c r="E22" s="37">
        <v>3805.85</v>
      </c>
      <c r="F22" s="37">
        <v>3805.85</v>
      </c>
      <c r="G22" s="37">
        <v>3805.85</v>
      </c>
      <c r="H22" s="37">
        <v>3805.85</v>
      </c>
      <c r="I22" s="37">
        <v>3805.85</v>
      </c>
      <c r="J22" s="37">
        <v>3805.85</v>
      </c>
      <c r="K22" s="37">
        <v>3805.85</v>
      </c>
      <c r="L22" s="37">
        <v>3805.85</v>
      </c>
      <c r="M22" s="37">
        <v>3805.85</v>
      </c>
      <c r="N22" s="37">
        <v>3805.85</v>
      </c>
      <c r="O22" s="37">
        <v>3805.85</v>
      </c>
      <c r="P22" s="37">
        <v>3805.85</v>
      </c>
      <c r="Q22" s="37">
        <v>3805.85</v>
      </c>
      <c r="R22" s="37">
        <v>3805.85</v>
      </c>
      <c r="S22" s="37">
        <v>3805.85</v>
      </c>
    </row>
    <row r="23" spans="2:19">
      <c r="B23" s="6">
        <v>2002</v>
      </c>
      <c r="C23" s="37">
        <v>17427.849999999999</v>
      </c>
      <c r="D23" s="37">
        <v>17427.849999999999</v>
      </c>
      <c r="E23" s="37">
        <v>17427.849999999999</v>
      </c>
      <c r="F23" s="37">
        <v>17427.849999999999</v>
      </c>
      <c r="G23" s="37">
        <v>17427.849999999999</v>
      </c>
      <c r="H23" s="37">
        <v>17427.849999999999</v>
      </c>
      <c r="I23" s="37">
        <v>17427.849999999999</v>
      </c>
      <c r="J23" s="37">
        <v>17427.849999999999</v>
      </c>
      <c r="K23" s="37">
        <v>17427.849999999999</v>
      </c>
      <c r="L23" s="37">
        <v>17427.849999999999</v>
      </c>
      <c r="M23" s="37">
        <v>17427.849999999999</v>
      </c>
      <c r="N23" s="37">
        <v>17427.849999999999</v>
      </c>
      <c r="O23" s="37">
        <v>17427.849999999999</v>
      </c>
      <c r="P23" s="37">
        <v>17427.849999999999</v>
      </c>
      <c r="Q23" s="37">
        <v>17427.849999999999</v>
      </c>
      <c r="R23" s="37">
        <v>17427.849999999999</v>
      </c>
      <c r="S23" s="37">
        <v>17427.849999999999</v>
      </c>
    </row>
    <row r="24" spans="2:19">
      <c r="B24" s="6">
        <v>2001</v>
      </c>
      <c r="C24" s="37">
        <v>9470.8700000000008</v>
      </c>
      <c r="D24" s="37">
        <v>9470.8700000000008</v>
      </c>
      <c r="E24" s="37">
        <v>9470.8700000000008</v>
      </c>
      <c r="F24" s="37">
        <v>9470.8700000000008</v>
      </c>
      <c r="G24" s="37">
        <v>9470.8700000000008</v>
      </c>
      <c r="H24" s="37">
        <v>9470.8700000000008</v>
      </c>
      <c r="I24" s="37">
        <v>9470.8700000000008</v>
      </c>
      <c r="J24" s="37">
        <v>9470.8700000000008</v>
      </c>
      <c r="K24" s="37">
        <v>9470.8700000000008</v>
      </c>
      <c r="L24" s="37">
        <v>9470.8700000000008</v>
      </c>
      <c r="M24" s="37">
        <v>9470.8700000000008</v>
      </c>
      <c r="N24" s="37">
        <v>9470.8700000000008</v>
      </c>
      <c r="O24" s="37">
        <v>11256.01</v>
      </c>
      <c r="P24" s="37">
        <v>11951.67</v>
      </c>
      <c r="Q24" s="37">
        <v>11951.67</v>
      </c>
      <c r="R24" s="37">
        <v>11951.67</v>
      </c>
      <c r="S24" s="37">
        <v>11951.67</v>
      </c>
    </row>
    <row r="25" spans="2:19">
      <c r="B25" s="6">
        <v>2000</v>
      </c>
      <c r="C25" s="37">
        <v>630.83000000000004</v>
      </c>
      <c r="D25" s="37">
        <v>630.83000000000004</v>
      </c>
      <c r="E25" s="37">
        <v>630.83000000000004</v>
      </c>
      <c r="F25" s="37">
        <v>630.83000000000004</v>
      </c>
      <c r="G25" s="37">
        <v>630.83000000000004</v>
      </c>
      <c r="H25" s="37">
        <v>630.83000000000004</v>
      </c>
      <c r="I25" s="37">
        <v>630.83000000000004</v>
      </c>
      <c r="J25" s="37">
        <v>630.83000000000004</v>
      </c>
      <c r="K25" s="37">
        <v>630.83000000000004</v>
      </c>
      <c r="L25" s="37">
        <v>630.83000000000004</v>
      </c>
      <c r="M25" s="37">
        <v>630.83000000000004</v>
      </c>
      <c r="N25" s="37">
        <v>630.83000000000004</v>
      </c>
      <c r="O25" s="37">
        <v>630.83000000000004</v>
      </c>
      <c r="P25" s="37">
        <v>630.83000000000004</v>
      </c>
      <c r="Q25" s="37">
        <v>630.83000000000004</v>
      </c>
      <c r="R25" s="37">
        <v>630.83000000000004</v>
      </c>
      <c r="S25" s="37">
        <v>630.83000000000004</v>
      </c>
    </row>
    <row r="26" spans="2:19">
      <c r="B26" s="6">
        <v>1999</v>
      </c>
      <c r="C26" s="37">
        <v>8072.27</v>
      </c>
      <c r="D26" s="37">
        <v>8072.27</v>
      </c>
      <c r="E26" s="37">
        <v>8072.27</v>
      </c>
      <c r="F26" s="37">
        <v>8072.27</v>
      </c>
      <c r="G26" s="37">
        <v>8072.27</v>
      </c>
      <c r="H26" s="37">
        <v>8072.27</v>
      </c>
      <c r="I26" s="37">
        <v>8072.27</v>
      </c>
      <c r="J26" s="37">
        <v>8072.27</v>
      </c>
      <c r="K26" s="37">
        <v>8072.27</v>
      </c>
      <c r="L26" s="37">
        <v>8072.27</v>
      </c>
      <c r="M26" s="37">
        <v>8072.27</v>
      </c>
      <c r="N26" s="37">
        <v>8072.27</v>
      </c>
      <c r="O26" s="37">
        <v>8072.27</v>
      </c>
      <c r="P26" s="37">
        <v>8072.27</v>
      </c>
      <c r="Q26" s="37">
        <v>8072.27</v>
      </c>
      <c r="R26" s="37">
        <v>8072.27</v>
      </c>
      <c r="S26" s="37">
        <v>8072.27</v>
      </c>
    </row>
    <row r="27" spans="2:19">
      <c r="B27" s="6">
        <v>1998</v>
      </c>
      <c r="C27" s="37">
        <v>2622.9300000000003</v>
      </c>
      <c r="D27" s="37">
        <v>2622.9300000000003</v>
      </c>
      <c r="E27" s="37">
        <v>2622.9300000000003</v>
      </c>
      <c r="F27" s="37">
        <v>2622.9300000000003</v>
      </c>
      <c r="G27" s="37">
        <v>2622.9300000000003</v>
      </c>
      <c r="H27" s="37">
        <v>2622.9300000000003</v>
      </c>
      <c r="I27" s="37">
        <v>2622.9300000000003</v>
      </c>
      <c r="J27" s="37">
        <v>2622.9300000000003</v>
      </c>
      <c r="K27" s="37">
        <v>2622.9300000000003</v>
      </c>
      <c r="L27" s="37">
        <v>2622.9300000000003</v>
      </c>
      <c r="M27" s="37">
        <v>2622.9300000000003</v>
      </c>
      <c r="N27" s="37">
        <v>2622.9300000000003</v>
      </c>
      <c r="O27" s="37">
        <v>2622.9300000000003</v>
      </c>
      <c r="P27" s="37">
        <v>2622.9300000000003</v>
      </c>
      <c r="Q27" s="37">
        <v>2622.9300000000003</v>
      </c>
      <c r="R27" s="37">
        <v>2622.9300000000003</v>
      </c>
      <c r="S27" s="37">
        <v>2622.9300000000003</v>
      </c>
    </row>
    <row r="28" spans="2:19">
      <c r="B28" s="6">
        <v>1997</v>
      </c>
      <c r="C28" s="37">
        <v>1949.43</v>
      </c>
      <c r="D28" s="37">
        <v>1949.43</v>
      </c>
      <c r="E28" s="37">
        <v>1949.43</v>
      </c>
      <c r="F28" s="37">
        <v>1949.43</v>
      </c>
      <c r="G28" s="37">
        <v>1949.43</v>
      </c>
      <c r="H28" s="37">
        <v>2873.51</v>
      </c>
      <c r="I28" s="37">
        <v>2873.51</v>
      </c>
      <c r="J28" s="37">
        <v>2873.51</v>
      </c>
      <c r="K28" s="37">
        <v>2873.51</v>
      </c>
      <c r="L28" s="37">
        <v>2873.51</v>
      </c>
      <c r="M28" s="37">
        <v>2873.51</v>
      </c>
      <c r="N28" s="37">
        <v>2873.51</v>
      </c>
      <c r="O28" s="37">
        <v>2873.51</v>
      </c>
      <c r="P28" s="37">
        <v>2873.51</v>
      </c>
      <c r="Q28" s="37">
        <v>2873.51</v>
      </c>
      <c r="R28" s="37">
        <v>2873.51</v>
      </c>
      <c r="S28" s="37">
        <v>2873.51</v>
      </c>
    </row>
    <row r="29" spans="2:19">
      <c r="B29" s="6">
        <v>1996</v>
      </c>
      <c r="C29" s="37">
        <v>45053.43</v>
      </c>
      <c r="D29" s="37">
        <v>45053.43</v>
      </c>
      <c r="E29" s="37">
        <v>45053.43</v>
      </c>
      <c r="F29" s="37">
        <v>45053.43</v>
      </c>
      <c r="G29" s="37">
        <v>45560.62</v>
      </c>
      <c r="H29" s="37">
        <v>45691.170000000006</v>
      </c>
      <c r="I29" s="37">
        <v>48626.109999999993</v>
      </c>
      <c r="J29" s="37">
        <v>48638.890000000007</v>
      </c>
      <c r="K29" s="37">
        <v>49751.12</v>
      </c>
      <c r="L29" s="37">
        <v>50266.999999999993</v>
      </c>
      <c r="M29" s="37">
        <v>50266.999999999993</v>
      </c>
      <c r="N29" s="37">
        <v>49158.77</v>
      </c>
      <c r="O29" s="37">
        <v>49158.77</v>
      </c>
      <c r="P29" s="37">
        <v>45362.43</v>
      </c>
      <c r="Q29" s="37">
        <v>45362.43</v>
      </c>
      <c r="R29" s="37">
        <v>45362.43</v>
      </c>
      <c r="S29" s="37">
        <v>45362.43</v>
      </c>
    </row>
    <row r="30" spans="2:19">
      <c r="B30" s="6">
        <v>1995</v>
      </c>
      <c r="C30" s="37">
        <v>55784.03</v>
      </c>
      <c r="D30" s="37">
        <v>55784.03</v>
      </c>
      <c r="E30" s="37">
        <v>55784.03</v>
      </c>
      <c r="F30" s="37">
        <v>55784.03</v>
      </c>
      <c r="G30" s="37">
        <v>55784.03</v>
      </c>
      <c r="H30" s="37">
        <v>55784.03</v>
      </c>
      <c r="I30" s="37">
        <v>55784.03</v>
      </c>
      <c r="J30" s="37">
        <v>55784.03</v>
      </c>
      <c r="K30" s="37">
        <v>55784.03</v>
      </c>
      <c r="L30" s="37">
        <v>55784.03</v>
      </c>
      <c r="M30" s="37">
        <v>55784.03</v>
      </c>
      <c r="N30" s="37">
        <v>55784.03</v>
      </c>
      <c r="O30" s="37">
        <v>55784.03</v>
      </c>
      <c r="P30" s="37">
        <v>55784.03</v>
      </c>
      <c r="Q30" s="37">
        <v>55784.03</v>
      </c>
      <c r="R30" s="37">
        <f>55784.03</f>
        <v>55784.03</v>
      </c>
      <c r="S30" s="37">
        <v>49653.43</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20">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20">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20">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20">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20">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20">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20">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20">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20">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20">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20">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20">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20">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20">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20">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20">
      <c r="A96" s="9" t="s">
        <v>78</v>
      </c>
      <c r="B96" s="7" t="s">
        <v>10</v>
      </c>
      <c r="C96" s="8">
        <f>SUM(C19:C95)</f>
        <v>145166.87</v>
      </c>
      <c r="D96" s="8">
        <f>SUM(D18:D95)</f>
        <v>145166.87</v>
      </c>
      <c r="E96" s="8">
        <f>SUM(E17:E95)</f>
        <v>145166.87</v>
      </c>
      <c r="F96" s="8">
        <f>SUM(F16:F95)</f>
        <v>145166.87</v>
      </c>
      <c r="G96" s="8">
        <f>SUM(G15:G95)</f>
        <v>176964.31</v>
      </c>
      <c r="H96" s="8">
        <f>SUM(H9:H95)</f>
        <v>180212.31</v>
      </c>
      <c r="I96" s="8">
        <f>SUM(I9:I95)</f>
        <v>191363.78999999998</v>
      </c>
      <c r="J96" s="8">
        <f t="shared" ref="J96:L96" si="0">SUM(J9:J95)</f>
        <v>191376.56999999998</v>
      </c>
      <c r="K96" s="8">
        <f>SUM(K9:K95)</f>
        <v>192488.8</v>
      </c>
      <c r="L96" s="8">
        <f t="shared" si="0"/>
        <v>194759.17999999996</v>
      </c>
      <c r="M96" s="8">
        <f>SUM(M9:M95)</f>
        <v>200084.13999999996</v>
      </c>
      <c r="N96" s="11">
        <f>SUM(N5:N95)</f>
        <v>197057.28</v>
      </c>
      <c r="O96" s="11">
        <f>SUM(O5:O95)</f>
        <v>199645.87</v>
      </c>
      <c r="P96" s="11">
        <f>SUM(P5:P95)</f>
        <v>196545.19</v>
      </c>
      <c r="Q96" s="11">
        <f>SUM(Q5:Q95)</f>
        <v>408511.56999999995</v>
      </c>
      <c r="R96" s="11">
        <f>SUM(R3:R95)</f>
        <v>412275.85</v>
      </c>
      <c r="S96" s="11">
        <f>SUM(S3:S95)</f>
        <v>407984.74999999994</v>
      </c>
      <c r="T96" s="123"/>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3532.5</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6882.37</v>
      </c>
      <c r="R100" s="37">
        <v>6882.37</v>
      </c>
      <c r="S100" s="37">
        <v>6882.37</v>
      </c>
    </row>
    <row r="101" spans="1:19">
      <c r="A101" s="39"/>
      <c r="B101" s="6">
        <v>2019</v>
      </c>
      <c r="C101" s="36"/>
      <c r="D101" s="36"/>
      <c r="E101" s="36"/>
      <c r="F101" s="36"/>
      <c r="G101" s="36"/>
      <c r="H101" s="36"/>
      <c r="I101" s="36"/>
      <c r="J101" s="36"/>
      <c r="K101" s="36"/>
      <c r="L101" s="36"/>
      <c r="M101" s="36"/>
      <c r="N101" s="36"/>
      <c r="O101" s="36"/>
      <c r="P101" s="37">
        <v>5209.67</v>
      </c>
      <c r="Q101" s="37">
        <v>5209.67</v>
      </c>
      <c r="R101" s="37">
        <v>5209.67</v>
      </c>
      <c r="S101" s="37">
        <v>5209.67</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3442.32</v>
      </c>
      <c r="O103" s="37">
        <v>3442.32</v>
      </c>
      <c r="P103" s="37">
        <v>3442.32</v>
      </c>
      <c r="Q103" s="37">
        <v>3442.32</v>
      </c>
      <c r="R103" s="37">
        <v>3442.32</v>
      </c>
      <c r="S103" s="37">
        <v>3442.32</v>
      </c>
    </row>
    <row r="104" spans="1:19">
      <c r="B104" s="6">
        <v>2016</v>
      </c>
      <c r="C104" s="36"/>
      <c r="D104" s="36"/>
      <c r="E104" s="36"/>
      <c r="F104" s="36"/>
      <c r="G104" s="36"/>
      <c r="H104" s="36"/>
      <c r="I104" s="36"/>
      <c r="J104" s="36"/>
      <c r="K104" s="36"/>
      <c r="L104" s="36"/>
      <c r="M104" s="37">
        <v>3715.7777999999998</v>
      </c>
      <c r="N104" s="37">
        <v>3398.61</v>
      </c>
      <c r="O104" s="37">
        <v>3879.83</v>
      </c>
      <c r="P104" s="37">
        <v>3879.83</v>
      </c>
      <c r="Q104" s="37">
        <v>3879.83</v>
      </c>
      <c r="R104" s="37">
        <v>3879.83</v>
      </c>
      <c r="S104" s="37">
        <v>3879.83</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7390.33</v>
      </c>
      <c r="K107" s="37">
        <v>7390.33</v>
      </c>
      <c r="L107" s="37">
        <v>7390.33</v>
      </c>
      <c r="M107" s="37">
        <v>7390.33</v>
      </c>
      <c r="N107" s="37">
        <v>7390.33</v>
      </c>
      <c r="O107" s="37">
        <v>7390.33</v>
      </c>
      <c r="P107" s="37">
        <v>7390.33</v>
      </c>
      <c r="Q107" s="37">
        <v>7390.33</v>
      </c>
      <c r="R107" s="37">
        <v>7390.33</v>
      </c>
      <c r="S107" s="37">
        <v>7390.33</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9658.7999999999993</v>
      </c>
      <c r="I109" s="37">
        <v>11324.89</v>
      </c>
      <c r="J109" s="37">
        <v>11324.89</v>
      </c>
      <c r="K109" s="37">
        <v>11324.89</v>
      </c>
      <c r="L109" s="37">
        <v>11324.89</v>
      </c>
      <c r="M109" s="37">
        <v>11324.89</v>
      </c>
      <c r="N109" s="37">
        <v>11324.89</v>
      </c>
      <c r="O109" s="37">
        <v>11324.89</v>
      </c>
      <c r="P109" s="37">
        <v>11324.89</v>
      </c>
      <c r="Q109" s="37">
        <v>11324.89</v>
      </c>
      <c r="R109" s="37">
        <v>11324.89</v>
      </c>
      <c r="S109" s="37">
        <v>11324.89</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7268.18</v>
      </c>
      <c r="D117" s="37">
        <v>7268.18</v>
      </c>
      <c r="E117" s="37">
        <v>7268.18</v>
      </c>
      <c r="F117" s="37">
        <v>7268.18</v>
      </c>
      <c r="G117" s="37">
        <v>7268.18</v>
      </c>
      <c r="H117" s="37">
        <v>7268.18</v>
      </c>
      <c r="I117" s="37">
        <v>7268.18</v>
      </c>
      <c r="J117" s="37">
        <v>7268.18</v>
      </c>
      <c r="K117" s="37">
        <v>7268.18</v>
      </c>
      <c r="L117" s="37">
        <v>7268.18</v>
      </c>
      <c r="M117" s="37">
        <v>7268.18</v>
      </c>
      <c r="N117" s="37">
        <v>7268.18</v>
      </c>
      <c r="O117" s="37">
        <v>7268.18</v>
      </c>
      <c r="P117" s="37">
        <v>7268.18</v>
      </c>
      <c r="Q117" s="37">
        <v>7268.18</v>
      </c>
      <c r="R117" s="37">
        <v>7268.18</v>
      </c>
      <c r="S117" s="37">
        <v>7268.18</v>
      </c>
    </row>
    <row r="118" spans="2:19">
      <c r="B118" s="6">
        <v>2002</v>
      </c>
      <c r="C118" s="37">
        <v>2689.61</v>
      </c>
      <c r="D118" s="37">
        <v>2689.61</v>
      </c>
      <c r="E118" s="37">
        <v>2689.61</v>
      </c>
      <c r="F118" s="37">
        <v>2689.61</v>
      </c>
      <c r="G118" s="37">
        <v>2689.61</v>
      </c>
      <c r="H118" s="37">
        <v>2689.61</v>
      </c>
      <c r="I118" s="37">
        <v>2689.61</v>
      </c>
      <c r="J118" s="37">
        <v>2689.61</v>
      </c>
      <c r="K118" s="37">
        <v>2689.61</v>
      </c>
      <c r="L118" s="37">
        <v>2689.61</v>
      </c>
      <c r="M118" s="37">
        <v>2689.61</v>
      </c>
      <c r="N118" s="37">
        <v>2689.61</v>
      </c>
      <c r="O118" s="37">
        <v>2689.61</v>
      </c>
      <c r="P118" s="37">
        <v>2689.61</v>
      </c>
      <c r="Q118" s="37">
        <v>2689.61</v>
      </c>
      <c r="R118" s="37">
        <v>2689.61</v>
      </c>
      <c r="S118" s="37">
        <v>2689.61</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114713.8597</v>
      </c>
      <c r="D120" s="37">
        <v>114713.8597</v>
      </c>
      <c r="E120" s="37">
        <v>114713.8597</v>
      </c>
      <c r="F120" s="37">
        <v>114713.8597</v>
      </c>
      <c r="G120" s="37">
        <v>114713.8597</v>
      </c>
      <c r="H120" s="37">
        <v>114713.8597</v>
      </c>
      <c r="I120" s="37">
        <v>114713.8597</v>
      </c>
      <c r="J120" s="37">
        <v>114713.8597</v>
      </c>
      <c r="K120" s="37">
        <v>114713.8597</v>
      </c>
      <c r="L120" s="37">
        <v>114713.8597</v>
      </c>
      <c r="M120" s="37">
        <v>114713.8597</v>
      </c>
      <c r="N120" s="37">
        <v>106982.65</v>
      </c>
      <c r="O120" s="37">
        <v>116444.07</v>
      </c>
      <c r="P120" s="37">
        <v>116444.07</v>
      </c>
      <c r="Q120" s="37">
        <v>116444.07</v>
      </c>
      <c r="R120" s="37">
        <v>116444.07</v>
      </c>
      <c r="S120" s="37">
        <v>116444.07</v>
      </c>
    </row>
    <row r="121" spans="2:19">
      <c r="B121" s="6">
        <v>1999</v>
      </c>
      <c r="C121" s="37">
        <v>48749.288318999999</v>
      </c>
      <c r="D121" s="37">
        <v>48749.288318999999</v>
      </c>
      <c r="E121" s="37">
        <v>48749.288318999999</v>
      </c>
      <c r="F121" s="37">
        <v>48749.288318999999</v>
      </c>
      <c r="G121" s="37">
        <v>48749.288318999999</v>
      </c>
      <c r="H121" s="37">
        <v>48749.288318999999</v>
      </c>
      <c r="I121" s="37">
        <v>48749.288318999999</v>
      </c>
      <c r="J121" s="37">
        <v>48749.288318999999</v>
      </c>
      <c r="K121" s="37">
        <v>48749.288318999999</v>
      </c>
      <c r="L121" s="37">
        <v>48749.288318999999</v>
      </c>
      <c r="M121" s="37">
        <v>48749.288318999999</v>
      </c>
      <c r="N121" s="37">
        <v>44588.2</v>
      </c>
      <c r="O121" s="37">
        <v>50901.57</v>
      </c>
      <c r="P121" s="37">
        <v>50901.57</v>
      </c>
      <c r="Q121" s="37">
        <v>50901.57</v>
      </c>
      <c r="R121" s="37">
        <v>50901.57</v>
      </c>
      <c r="S121" s="37">
        <v>50901.57</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2180.7954540000001</v>
      </c>
      <c r="D124" s="37">
        <v>2180.7954540000001</v>
      </c>
      <c r="E124" s="37">
        <v>2180.7954540000001</v>
      </c>
      <c r="F124" s="37">
        <v>2180.7954540000001</v>
      </c>
      <c r="G124" s="37">
        <v>2180.7954540000001</v>
      </c>
      <c r="H124" s="37">
        <v>2180.7954540000001</v>
      </c>
      <c r="I124" s="37">
        <v>2180.7954540000001</v>
      </c>
      <c r="J124" s="37">
        <v>2180.7954540000001</v>
      </c>
      <c r="K124" s="37">
        <v>2180.7954540000001</v>
      </c>
      <c r="L124" s="37">
        <v>2180.7954540000001</v>
      </c>
      <c r="M124" s="37">
        <v>2180.7954540000001</v>
      </c>
      <c r="N124" s="37">
        <v>1994.65</v>
      </c>
      <c r="O124" s="37">
        <v>2277.0700000000002</v>
      </c>
      <c r="P124" s="37">
        <v>2277.0700000000002</v>
      </c>
      <c r="Q124" s="37">
        <v>2277.0700000000002</v>
      </c>
      <c r="R124" s="37">
        <v>2277.0700000000002</v>
      </c>
      <c r="S124" s="37">
        <v>2277.0700000000002</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175601.733473</v>
      </c>
      <c r="D191" s="8">
        <f>SUM(D113:D190)</f>
        <v>175601.733473</v>
      </c>
      <c r="E191" s="8">
        <f>SUM(E112:E190)</f>
        <v>175601.733473</v>
      </c>
      <c r="F191" s="8">
        <f>SUM(F111:F190)</f>
        <v>175601.733473</v>
      </c>
      <c r="G191" s="8">
        <f>SUM(G110:G190)</f>
        <v>175601.733473</v>
      </c>
      <c r="H191" s="8">
        <f>SUM(H104:H190)</f>
        <v>185260.53347299999</v>
      </c>
      <c r="I191" s="8">
        <f>SUM(I104:I190)</f>
        <v>186926.62347300001</v>
      </c>
      <c r="J191" s="8">
        <f t="shared" ref="J191:L191" si="1">SUM(J104:J190)</f>
        <v>194316.95347300003</v>
      </c>
      <c r="K191" s="8">
        <f>SUM(K104:K190)</f>
        <v>194316.95347300003</v>
      </c>
      <c r="L191" s="8">
        <f t="shared" si="1"/>
        <v>194316.95347300003</v>
      </c>
      <c r="M191" s="8">
        <f>SUM(M104:M190)</f>
        <v>198032.73127300001</v>
      </c>
      <c r="N191" s="11">
        <f>SUM(N99:N190)</f>
        <v>189079.43999999997</v>
      </c>
      <c r="O191" s="11">
        <f>SUM(O99:O190)</f>
        <v>205617.87000000002</v>
      </c>
      <c r="P191" s="11">
        <f>SUM(P99:P190)</f>
        <v>210827.54000000004</v>
      </c>
      <c r="Q191" s="11">
        <f>SUM(Q99:Q190)</f>
        <v>217709.91000000003</v>
      </c>
      <c r="R191" s="11">
        <f>SUM(R98:R190)</f>
        <v>217709.91000000003</v>
      </c>
      <c r="S191" s="11">
        <f>SUM(S98:S190)</f>
        <v>221242.41000000003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6385.5</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7671.8580570000004</v>
      </c>
      <c r="N294" s="37">
        <v>7017.02</v>
      </c>
      <c r="O294" s="37">
        <v>8010.57</v>
      </c>
      <c r="P294" s="37">
        <v>8010.57</v>
      </c>
      <c r="Q294" s="37">
        <v>8010.57</v>
      </c>
      <c r="R294" s="37">
        <v>8010.57</v>
      </c>
      <c r="S294" s="37">
        <v>8010.57</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974.86370100000011</v>
      </c>
      <c r="K297" s="37">
        <v>974.86370100000011</v>
      </c>
      <c r="L297" s="37">
        <v>974.86370100000011</v>
      </c>
      <c r="M297" s="37">
        <v>974.86370100000011</v>
      </c>
      <c r="N297" s="37">
        <v>891.65</v>
      </c>
      <c r="O297" s="37">
        <v>1017.9</v>
      </c>
      <c r="P297" s="37">
        <v>1017.9</v>
      </c>
      <c r="Q297" s="37">
        <v>1017.9</v>
      </c>
      <c r="R297" s="37">
        <v>1017.9</v>
      </c>
      <c r="S297" s="37">
        <v>1017.9</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4239.8999999999996</v>
      </c>
      <c r="I299" s="37">
        <v>1728.6072299999998</v>
      </c>
      <c r="J299" s="37">
        <v>1728.6072299999998</v>
      </c>
      <c r="K299" s="37">
        <v>1728.6072299999998</v>
      </c>
      <c r="L299" s="37">
        <v>1737.0710819999999</v>
      </c>
      <c r="M299" s="37">
        <v>1737.0710819999999</v>
      </c>
      <c r="N299" s="37">
        <v>1588.8</v>
      </c>
      <c r="O299" s="37">
        <v>1813.76</v>
      </c>
      <c r="P299" s="37">
        <v>1813.76</v>
      </c>
      <c r="Q299" s="37">
        <v>1813.76</v>
      </c>
      <c r="R299" s="37">
        <v>1813.76</v>
      </c>
      <c r="S299" s="37">
        <v>1813.76</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12083.950763999999</v>
      </c>
      <c r="J303" s="37">
        <v>12083.950763999999</v>
      </c>
      <c r="K303" s="37">
        <v>12083.950763999999</v>
      </c>
      <c r="L303" s="37">
        <v>12083.950763999999</v>
      </c>
      <c r="M303" s="37">
        <v>12083.950763999999</v>
      </c>
      <c r="N303" s="37">
        <v>11052.5</v>
      </c>
      <c r="O303" s="37">
        <v>12617.46</v>
      </c>
      <c r="P303" s="37">
        <v>12617.46</v>
      </c>
      <c r="Q303" s="37">
        <v>12617.46</v>
      </c>
      <c r="R303" s="37">
        <v>12617.46</v>
      </c>
      <c r="S303" s="37">
        <v>12617.46</v>
      </c>
    </row>
    <row r="304" spans="1:19">
      <c r="B304" s="6">
        <v>2006</v>
      </c>
      <c r="C304" s="37">
        <v>0</v>
      </c>
      <c r="D304" s="37">
        <v>0</v>
      </c>
      <c r="E304" s="37">
        <v>0</v>
      </c>
      <c r="F304" s="37">
        <v>0</v>
      </c>
      <c r="G304" s="37">
        <v>0</v>
      </c>
      <c r="H304" s="37">
        <v>0</v>
      </c>
      <c r="I304" s="37">
        <v>135024.95620799999</v>
      </c>
      <c r="J304" s="37">
        <v>135024.95620799999</v>
      </c>
      <c r="K304" s="37">
        <v>135024.95620799999</v>
      </c>
      <c r="L304" s="37">
        <v>135024.95620799999</v>
      </c>
      <c r="M304" s="37">
        <v>135024.95620799999</v>
      </c>
      <c r="N304" s="37">
        <v>123668.17</v>
      </c>
      <c r="O304" s="37">
        <v>141178.69</v>
      </c>
      <c r="P304" s="37">
        <v>141178.69</v>
      </c>
      <c r="Q304" s="37">
        <v>141178.69</v>
      </c>
      <c r="R304" s="37">
        <v>141178.69</v>
      </c>
      <c r="S304" s="37">
        <v>141178.69</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1696.1339250000001</v>
      </c>
      <c r="J307" s="37">
        <v>1696.1339250000001</v>
      </c>
      <c r="K307" s="37">
        <v>1696.1339250000001</v>
      </c>
      <c r="L307" s="37">
        <v>1696.1339250000001</v>
      </c>
      <c r="M307" s="37">
        <v>1696.1339250000001</v>
      </c>
      <c r="N307" s="37">
        <v>1551.36</v>
      </c>
      <c r="O307" s="37">
        <v>1771.02</v>
      </c>
      <c r="P307" s="37">
        <v>1771.02</v>
      </c>
      <c r="Q307" s="37">
        <v>1771.02</v>
      </c>
      <c r="R307" s="37">
        <v>1771.02</v>
      </c>
      <c r="S307" s="37">
        <v>1771.02</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42894.810089999999</v>
      </c>
      <c r="J310" s="37">
        <v>42894.810089999999</v>
      </c>
      <c r="K310" s="37">
        <v>42894.810089999999</v>
      </c>
      <c r="L310" s="37">
        <v>42894.810089999999</v>
      </c>
      <c r="M310" s="37">
        <v>42894.810089999999</v>
      </c>
      <c r="N310" s="37">
        <v>39233.449999999997</v>
      </c>
      <c r="O310" s="37">
        <v>44788.63</v>
      </c>
      <c r="P310" s="37">
        <v>44788.63</v>
      </c>
      <c r="Q310" s="37">
        <v>44788.63</v>
      </c>
      <c r="R310" s="37">
        <v>44788.63</v>
      </c>
      <c r="S310" s="37">
        <v>44788.63</v>
      </c>
    </row>
    <row r="311" spans="2:19">
      <c r="B311" s="6">
        <v>1999</v>
      </c>
      <c r="C311" s="37">
        <v>695743.70299200004</v>
      </c>
      <c r="D311" s="37">
        <v>695743.70299200004</v>
      </c>
      <c r="E311" s="37">
        <v>695743.70299200004</v>
      </c>
      <c r="F311" s="37">
        <v>695743.70299200004</v>
      </c>
      <c r="G311" s="37">
        <v>695743.70299200004</v>
      </c>
      <c r="H311" s="37">
        <v>695743.70299200004</v>
      </c>
      <c r="I311" s="37">
        <v>721897.95153600001</v>
      </c>
      <c r="J311" s="37">
        <v>721897.95153600001</v>
      </c>
      <c r="K311" s="37">
        <v>721897.95153600001</v>
      </c>
      <c r="L311" s="37">
        <v>721897.95153600001</v>
      </c>
      <c r="M311" s="37">
        <v>738891.73962900008</v>
      </c>
      <c r="N311" s="37">
        <v>675822.24</v>
      </c>
      <c r="O311" s="37">
        <v>771513.89</v>
      </c>
      <c r="P311" s="37">
        <v>771513.89</v>
      </c>
      <c r="Q311" s="37">
        <v>779137.62</v>
      </c>
      <c r="R311" s="37">
        <v>779137.62</v>
      </c>
      <c r="S311" s="37">
        <v>779137.62</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2392.163442</v>
      </c>
      <c r="J313" s="37">
        <v>2392.163442</v>
      </c>
      <c r="K313" s="37">
        <v>2392.163442</v>
      </c>
      <c r="L313" s="37">
        <v>2392.163442</v>
      </c>
      <c r="M313" s="37">
        <v>2392.163442</v>
      </c>
      <c r="N313" s="37">
        <v>2392.163442</v>
      </c>
      <c r="O313" s="37">
        <v>2187.98</v>
      </c>
      <c r="P313" s="37">
        <v>2497.7800000000002</v>
      </c>
      <c r="Q313" s="37">
        <v>2497.7800000000002</v>
      </c>
      <c r="R313" s="37">
        <v>2497.7800000000002</v>
      </c>
      <c r="S313" s="37">
        <v>2497.7800000000002</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890.86527000000001</v>
      </c>
      <c r="J315" s="37">
        <v>890.86527000000001</v>
      </c>
      <c r="K315" s="37">
        <v>890.86527000000001</v>
      </c>
      <c r="L315" s="37">
        <v>890.86527000000001</v>
      </c>
      <c r="M315" s="37">
        <v>890.86527000000001</v>
      </c>
      <c r="N315" s="37">
        <v>814.81</v>
      </c>
      <c r="O315" s="37">
        <v>930.18</v>
      </c>
      <c r="P315" s="37">
        <v>930.18</v>
      </c>
      <c r="Q315" s="37">
        <v>930.18</v>
      </c>
      <c r="R315" s="37">
        <v>930.18</v>
      </c>
      <c r="S315" s="37">
        <v>930.18</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120186.058311</v>
      </c>
      <c r="D320" s="37">
        <v>120186.058311</v>
      </c>
      <c r="E320" s="37">
        <v>120186.058311</v>
      </c>
      <c r="F320" s="37">
        <v>120186.058311</v>
      </c>
      <c r="G320" s="37">
        <v>120186.058311</v>
      </c>
      <c r="H320" s="37">
        <v>120186.058311</v>
      </c>
      <c r="I320" s="37">
        <v>120186.058311</v>
      </c>
      <c r="J320" s="37">
        <v>120186.058311</v>
      </c>
      <c r="K320" s="37">
        <v>120186.058311</v>
      </c>
      <c r="L320" s="37">
        <v>120186.058311</v>
      </c>
      <c r="M320" s="37">
        <v>120186.058311</v>
      </c>
      <c r="N320" s="37">
        <v>172925.61</v>
      </c>
      <c r="O320" s="37">
        <v>172925.61</v>
      </c>
      <c r="P320" s="37">
        <v>197410.66</v>
      </c>
      <c r="Q320" s="37">
        <v>197410.66</v>
      </c>
      <c r="R320" s="37">
        <v>197410.66</v>
      </c>
      <c r="S320" s="37">
        <v>197410.66</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815929.76130300004</v>
      </c>
      <c r="D381" s="8">
        <f>SUM(D303:D380)</f>
        <v>815929.76130300004</v>
      </c>
      <c r="E381" s="8">
        <f>SUM(E302:E380)</f>
        <v>815929.76130300004</v>
      </c>
      <c r="F381" s="8">
        <f>SUM(F301:F380)</f>
        <v>815929.76130300004</v>
      </c>
      <c r="G381" s="8">
        <f>SUM(G300:G380)</f>
        <v>815929.76130300004</v>
      </c>
      <c r="H381" s="8">
        <f>SUM(H294:H380)</f>
        <v>820169.66130300006</v>
      </c>
      <c r="I381" s="8">
        <f>SUM(I294:I380)</f>
        <v>1038795.496776</v>
      </c>
      <c r="J381" s="8">
        <f t="shared" ref="J381" si="3">SUM(J294:J380)</f>
        <v>1039770.360477</v>
      </c>
      <c r="K381" s="8">
        <f>SUM(K294:K380)</f>
        <v>1039770.360477</v>
      </c>
      <c r="L381" s="8">
        <f t="shared" ref="L381" si="4">SUM(L294:L380)</f>
        <v>1039778.824329</v>
      </c>
      <c r="M381" s="8">
        <f>SUM(M294:M380)</f>
        <v>1064444.4704790001</v>
      </c>
      <c r="N381" s="11">
        <f>SUM(N289:N380)</f>
        <v>1036957.773442</v>
      </c>
      <c r="O381" s="11">
        <f>SUM(O289:O380)</f>
        <v>1158755.69</v>
      </c>
      <c r="P381" s="11">
        <f>SUM(P289:P380)</f>
        <v>1183550.54</v>
      </c>
      <c r="Q381" s="11">
        <f>SUM(Q289:Q380)</f>
        <v>1191174.27</v>
      </c>
      <c r="R381" s="11">
        <f>SUM(R288:R380)</f>
        <v>1191174.27</v>
      </c>
      <c r="S381" s="11">
        <f>SUM(S288:S380)</f>
        <v>1197559.77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f>1517.15+742.42</f>
        <v>2259.5700000000002</v>
      </c>
    </row>
    <row r="479" spans="1:19">
      <c r="A479" s="38"/>
      <c r="B479" s="6">
        <v>2021</v>
      </c>
      <c r="C479" s="36"/>
      <c r="D479" s="36"/>
      <c r="E479" s="36"/>
      <c r="F479" s="36"/>
      <c r="G479" s="36"/>
      <c r="H479" s="36"/>
      <c r="I479" s="36"/>
      <c r="J479" s="36"/>
      <c r="K479" s="36"/>
      <c r="L479" s="36"/>
      <c r="M479" s="36"/>
      <c r="N479" s="36"/>
      <c r="O479" s="36"/>
      <c r="P479" s="36"/>
      <c r="Q479" s="36"/>
      <c r="R479" s="37">
        <v>9115.39</v>
      </c>
      <c r="S479" s="37">
        <v>9115.39</v>
      </c>
    </row>
    <row r="480" spans="1:19">
      <c r="B480" s="6">
        <v>2020</v>
      </c>
      <c r="C480" s="36"/>
      <c r="D480" s="36"/>
      <c r="E480" s="36"/>
      <c r="F480" s="36"/>
      <c r="G480" s="36"/>
      <c r="H480" s="36"/>
      <c r="I480" s="36"/>
      <c r="J480" s="36"/>
      <c r="K480" s="36"/>
      <c r="L480" s="36"/>
      <c r="M480" s="36"/>
      <c r="N480" s="36"/>
      <c r="O480" s="36"/>
      <c r="P480" s="36"/>
      <c r="Q480" s="37">
        <v>1905.38</v>
      </c>
      <c r="R480" s="37">
        <v>1905.38</v>
      </c>
      <c r="S480" s="37">
        <v>1905.38</v>
      </c>
    </row>
    <row r="481" spans="1:19">
      <c r="A481" s="40"/>
      <c r="B481" s="6">
        <v>2019</v>
      </c>
      <c r="C481" s="36"/>
      <c r="D481" s="36"/>
      <c r="E481" s="36"/>
      <c r="F481" s="36"/>
      <c r="G481" s="36"/>
      <c r="H481" s="36"/>
      <c r="I481" s="36"/>
      <c r="J481" s="36"/>
      <c r="K481" s="36"/>
      <c r="L481" s="36"/>
      <c r="M481" s="36"/>
      <c r="N481" s="36"/>
      <c r="O481" s="36"/>
      <c r="P481" s="37">
        <v>12526.37</v>
      </c>
      <c r="Q481" s="37">
        <v>8106.48</v>
      </c>
      <c r="R481" s="37">
        <v>7816.59</v>
      </c>
      <c r="S481" s="37">
        <v>7816.59</v>
      </c>
    </row>
    <row r="482" spans="1:19">
      <c r="A482" s="40"/>
      <c r="B482" s="6">
        <v>2018</v>
      </c>
      <c r="C482" s="36"/>
      <c r="D482" s="36"/>
      <c r="E482" s="36"/>
      <c r="F482" s="36"/>
      <c r="G482" s="36"/>
      <c r="H482" s="36"/>
      <c r="I482" s="36"/>
      <c r="J482" s="36"/>
      <c r="K482" s="36"/>
      <c r="L482" s="36"/>
      <c r="M482" s="36"/>
      <c r="N482" s="36"/>
      <c r="O482" s="37">
        <v>72748.25</v>
      </c>
      <c r="P482" s="37">
        <v>72748.25</v>
      </c>
      <c r="Q482" s="37">
        <v>45395.68</v>
      </c>
      <c r="R482" s="37">
        <v>45266.239999999998</v>
      </c>
      <c r="S482" s="37">
        <v>45266.239999999998</v>
      </c>
    </row>
    <row r="483" spans="1:19">
      <c r="A483" s="40"/>
      <c r="B483" s="6">
        <v>2017</v>
      </c>
      <c r="C483" s="36"/>
      <c r="D483" s="36"/>
      <c r="E483" s="36"/>
      <c r="F483" s="36"/>
      <c r="G483" s="36"/>
      <c r="H483" s="36"/>
      <c r="I483" s="36"/>
      <c r="J483" s="36"/>
      <c r="K483" s="36"/>
      <c r="L483" s="36"/>
      <c r="M483" s="36"/>
      <c r="N483" s="37">
        <v>20555.810000000001</v>
      </c>
      <c r="O483" s="37">
        <v>20555.810000000001</v>
      </c>
      <c r="P483" s="37">
        <v>20555.810000000001</v>
      </c>
      <c r="Q483" s="37">
        <v>12827.06</v>
      </c>
      <c r="R483" s="37">
        <v>12827.06</v>
      </c>
      <c r="S483" s="37">
        <v>12827.06</v>
      </c>
    </row>
    <row r="484" spans="1:19">
      <c r="B484" s="6">
        <v>2016</v>
      </c>
      <c r="C484" s="36"/>
      <c r="D484" s="36"/>
      <c r="E484" s="36"/>
      <c r="F484" s="36"/>
      <c r="G484" s="36"/>
      <c r="H484" s="36"/>
      <c r="I484" s="36"/>
      <c r="J484" s="36"/>
      <c r="K484" s="36"/>
      <c r="L484" s="36"/>
      <c r="M484" s="37">
        <v>43361.720361</v>
      </c>
      <c r="N484" s="37">
        <v>53500.460000000006</v>
      </c>
      <c r="O484" s="37">
        <v>53500.460000000006</v>
      </c>
      <c r="P484" s="37">
        <v>53500.460000000006</v>
      </c>
      <c r="Q484" s="37">
        <v>32855.06</v>
      </c>
      <c r="R484" s="37">
        <v>32350.63</v>
      </c>
      <c r="S484" s="37">
        <v>32350.63</v>
      </c>
    </row>
    <row r="485" spans="1:19">
      <c r="B485" s="6">
        <v>2015</v>
      </c>
      <c r="C485" s="36"/>
      <c r="D485" s="36"/>
      <c r="E485" s="36"/>
      <c r="F485" s="36"/>
      <c r="G485" s="36"/>
      <c r="H485" s="36"/>
      <c r="I485" s="36"/>
      <c r="J485" s="36"/>
      <c r="K485" s="36"/>
      <c r="L485" s="37">
        <v>35800.842320999996</v>
      </c>
      <c r="M485" s="37">
        <v>35800.842320999996</v>
      </c>
      <c r="N485" s="37">
        <v>59905.16</v>
      </c>
      <c r="O485" s="37">
        <v>59905.16</v>
      </c>
      <c r="P485" s="37">
        <v>59905.16</v>
      </c>
      <c r="Q485" s="37">
        <v>36491.599999999999</v>
      </c>
      <c r="R485" s="37">
        <v>36320.61</v>
      </c>
      <c r="S485" s="37">
        <v>36320.61</v>
      </c>
    </row>
    <row r="486" spans="1:19">
      <c r="B486" s="6">
        <v>2014</v>
      </c>
      <c r="C486" s="36"/>
      <c r="D486" s="36"/>
      <c r="E486" s="36"/>
      <c r="F486" s="36"/>
      <c r="G486" s="36"/>
      <c r="H486" s="36"/>
      <c r="I486" s="36"/>
      <c r="J486" s="36"/>
      <c r="K486" s="37">
        <v>36549.929916000001</v>
      </c>
      <c r="L486" s="37">
        <v>36549.929916000001</v>
      </c>
      <c r="M486" s="37">
        <v>36152.422416000001</v>
      </c>
      <c r="N486" s="37">
        <v>32645.83</v>
      </c>
      <c r="O486" s="37">
        <v>32645.83</v>
      </c>
      <c r="P486" s="37">
        <v>32645.83</v>
      </c>
      <c r="Q486" s="37">
        <v>19995.349999999999</v>
      </c>
      <c r="R486" s="37">
        <v>19995.349999999999</v>
      </c>
      <c r="S486" s="37">
        <v>19995.349999999999</v>
      </c>
    </row>
    <row r="487" spans="1:19">
      <c r="B487" s="6">
        <v>2013</v>
      </c>
      <c r="C487" s="36"/>
      <c r="D487" s="36"/>
      <c r="E487" s="36"/>
      <c r="F487" s="36"/>
      <c r="G487" s="36"/>
      <c r="H487" s="36"/>
      <c r="I487" s="36"/>
      <c r="J487" s="37">
        <v>88760.623850999997</v>
      </c>
      <c r="K487" s="37">
        <v>91514.180726999999</v>
      </c>
      <c r="L487" s="37">
        <v>88317.861650999999</v>
      </c>
      <c r="M487" s="37">
        <v>88791.445971000008</v>
      </c>
      <c r="N487" s="37">
        <v>124256.82</v>
      </c>
      <c r="O487" s="37">
        <v>124256.82</v>
      </c>
      <c r="P487" s="37">
        <v>116825.95</v>
      </c>
      <c r="Q487" s="37">
        <v>72610.12</v>
      </c>
      <c r="R487" s="37">
        <v>65616.479999999996</v>
      </c>
      <c r="S487" s="37">
        <v>65616.479999999996</v>
      </c>
    </row>
    <row r="488" spans="1:19">
      <c r="B488" s="6">
        <v>2012</v>
      </c>
      <c r="C488" s="36"/>
      <c r="D488" s="36"/>
      <c r="E488" s="36"/>
      <c r="F488" s="36"/>
      <c r="G488" s="36"/>
      <c r="H488" s="36"/>
      <c r="I488" s="37">
        <v>42229.627155000002</v>
      </c>
      <c r="J488" s="37">
        <v>43901.429543999999</v>
      </c>
      <c r="K488" s="37">
        <v>43901.429543999999</v>
      </c>
      <c r="L488" s="37">
        <v>43901.429543999999</v>
      </c>
      <c r="M488" s="37">
        <v>43901.429543999999</v>
      </c>
      <c r="N488" s="37">
        <v>15038.54</v>
      </c>
      <c r="O488" s="37">
        <v>10000.26</v>
      </c>
      <c r="P488" s="37">
        <v>7746.16</v>
      </c>
      <c r="Q488" s="37">
        <v>4856.68</v>
      </c>
      <c r="R488" s="37">
        <v>3396.53</v>
      </c>
      <c r="S488" s="37">
        <v>3396.53</v>
      </c>
    </row>
    <row r="489" spans="1:19">
      <c r="B489" s="6">
        <v>2011</v>
      </c>
      <c r="C489" s="36"/>
      <c r="D489" s="36"/>
      <c r="E489" s="36"/>
      <c r="F489" s="36"/>
      <c r="G489" s="36"/>
      <c r="H489" s="37">
        <v>44585.321832000001</v>
      </c>
      <c r="I489" s="37">
        <v>45466.810001999998</v>
      </c>
      <c r="J489" s="37">
        <v>46237.395618000002</v>
      </c>
      <c r="K489" s="37">
        <v>46416.196530000001</v>
      </c>
      <c r="L489" s="37">
        <v>46896.495669000004</v>
      </c>
      <c r="M489" s="37">
        <v>46896.495669000004</v>
      </c>
      <c r="N489" s="37">
        <v>45222.229999999996</v>
      </c>
      <c r="O489" s="37">
        <v>43097.479999999996</v>
      </c>
      <c r="P489" s="37">
        <v>25964.17</v>
      </c>
      <c r="Q489" s="37">
        <v>9892.5300000000007</v>
      </c>
      <c r="R489" s="37">
        <v>5802.11</v>
      </c>
      <c r="S489" s="37">
        <v>5802.11</v>
      </c>
    </row>
    <row r="490" spans="1:19">
      <c r="B490" s="6">
        <v>2010</v>
      </c>
      <c r="C490" s="36"/>
      <c r="D490" s="36"/>
      <c r="E490" s="36"/>
      <c r="F490" s="36"/>
      <c r="G490" s="37">
        <v>50458.570569000003</v>
      </c>
      <c r="H490" s="37">
        <v>55195.983414000002</v>
      </c>
      <c r="I490" s="37">
        <v>55195.983414000002</v>
      </c>
      <c r="J490" s="37">
        <v>55226.813688000002</v>
      </c>
      <c r="K490" s="37">
        <v>55226.813688000002</v>
      </c>
      <c r="L490" s="37">
        <v>55226.813688000002</v>
      </c>
      <c r="M490" s="37">
        <v>44235.841392000002</v>
      </c>
      <c r="N490" s="37">
        <v>8128.78</v>
      </c>
      <c r="O490" s="37">
        <v>6351.28</v>
      </c>
      <c r="P490" s="37">
        <v>5256.05</v>
      </c>
      <c r="Q490" s="37">
        <v>3049.8</v>
      </c>
      <c r="R490" s="37">
        <v>3049.8</v>
      </c>
      <c r="S490" s="37">
        <v>3049.8</v>
      </c>
    </row>
    <row r="491" spans="1:19">
      <c r="B491" s="6">
        <v>2009</v>
      </c>
      <c r="C491" s="36"/>
      <c r="D491" s="36"/>
      <c r="E491" s="36"/>
      <c r="F491" s="37">
        <v>6382.9104299999999</v>
      </c>
      <c r="G491" s="37">
        <v>6382.9104299999999</v>
      </c>
      <c r="H491" s="37">
        <v>6382.9104299999999</v>
      </c>
      <c r="I491" s="37">
        <v>6382.9104299999999</v>
      </c>
      <c r="J491" s="37">
        <v>6382.9104299999999</v>
      </c>
      <c r="K491" s="37">
        <v>6382.9104299999999</v>
      </c>
      <c r="L491" s="37">
        <v>6382.9104299999999</v>
      </c>
      <c r="M491" s="37">
        <v>6382.9104299999999</v>
      </c>
      <c r="N491" s="37">
        <v>3512.95</v>
      </c>
      <c r="O491" s="37">
        <v>3512.95</v>
      </c>
      <c r="P491" s="37">
        <v>3233.4</v>
      </c>
      <c r="Q491" s="37">
        <v>2017.69</v>
      </c>
      <c r="R491" s="37">
        <v>1059.96</v>
      </c>
      <c r="S491" s="37">
        <v>1059.96</v>
      </c>
    </row>
    <row r="492" spans="1:19">
      <c r="B492" s="6">
        <v>2008</v>
      </c>
      <c r="C492" s="36"/>
      <c r="D492" s="36"/>
      <c r="E492" s="37">
        <v>7003.4135220000007</v>
      </c>
      <c r="F492" s="37">
        <v>7043.8410540000004</v>
      </c>
      <c r="G492" s="37">
        <v>7078.063392</v>
      </c>
      <c r="H492" s="37">
        <v>7078.063392</v>
      </c>
      <c r="I492" s="37">
        <v>7078.063392</v>
      </c>
      <c r="J492" s="37">
        <v>7078.063392</v>
      </c>
      <c r="K492" s="37">
        <v>7078.063392</v>
      </c>
      <c r="L492" s="37">
        <v>2087.3669219999997</v>
      </c>
      <c r="M492" s="37">
        <v>2087.3669219999997</v>
      </c>
      <c r="N492" s="37">
        <v>1988.07</v>
      </c>
      <c r="O492" s="37">
        <v>1988.07</v>
      </c>
      <c r="P492" s="37">
        <v>1988.07</v>
      </c>
      <c r="Q492" s="37">
        <v>1240.57</v>
      </c>
      <c r="R492" s="37">
        <v>834.03</v>
      </c>
      <c r="S492" s="37">
        <v>834.03</v>
      </c>
    </row>
    <row r="493" spans="1:19">
      <c r="B493" s="6">
        <v>2007</v>
      </c>
      <c r="C493" s="36"/>
      <c r="D493" s="37">
        <v>5899.8389310000002</v>
      </c>
      <c r="E493" s="37">
        <v>5899.8389310000002</v>
      </c>
      <c r="F493" s="37">
        <v>5899.8389310000002</v>
      </c>
      <c r="G493" s="37">
        <v>5891.277231</v>
      </c>
      <c r="H493" s="37">
        <v>5891.277231</v>
      </c>
      <c r="I493" s="37">
        <v>5891.277231</v>
      </c>
      <c r="J493" s="37">
        <v>5891.277231</v>
      </c>
      <c r="K493" s="37">
        <v>5891.277231</v>
      </c>
      <c r="L493" s="37">
        <v>5484.8003310000004</v>
      </c>
      <c r="M493" s="37">
        <v>5484.8003310000004</v>
      </c>
      <c r="N493" s="37">
        <v>9177.65</v>
      </c>
      <c r="O493" s="37">
        <v>9177.65</v>
      </c>
      <c r="P493" s="37">
        <v>8229.39</v>
      </c>
      <c r="Q493" s="37">
        <v>5135.2299999999996</v>
      </c>
      <c r="R493" s="37">
        <v>5135.2299999999996</v>
      </c>
      <c r="S493" s="37">
        <v>5135.2299999999996</v>
      </c>
    </row>
    <row r="494" spans="1:19">
      <c r="B494" s="6">
        <v>2006</v>
      </c>
      <c r="C494" s="37">
        <v>19927.495368</v>
      </c>
      <c r="D494" s="37">
        <v>19927.495368</v>
      </c>
      <c r="E494" s="37">
        <v>19900.097927999999</v>
      </c>
      <c r="F494" s="37">
        <v>19876.899797999999</v>
      </c>
      <c r="G494" s="37">
        <v>19896.750711000001</v>
      </c>
      <c r="H494" s="37">
        <v>19896.750711000001</v>
      </c>
      <c r="I494" s="37">
        <v>19896.750711000001</v>
      </c>
      <c r="J494" s="37">
        <v>19896.750711000001</v>
      </c>
      <c r="K494" s="37">
        <v>19896.750711000001</v>
      </c>
      <c r="L494" s="37">
        <v>12902.396283</v>
      </c>
      <c r="M494" s="37">
        <v>12902.396283</v>
      </c>
      <c r="N494" s="37">
        <v>4281.5200000000004</v>
      </c>
      <c r="O494" s="37">
        <v>4281.5200000000004</v>
      </c>
      <c r="P494" s="37">
        <v>4281.5200000000004</v>
      </c>
      <c r="Q494" s="37">
        <v>2671.73</v>
      </c>
      <c r="R494" s="37">
        <v>2671.73</v>
      </c>
      <c r="S494" s="37">
        <v>2671.73</v>
      </c>
    </row>
    <row r="495" spans="1:19">
      <c r="B495" s="6">
        <v>2005</v>
      </c>
      <c r="C495" s="37">
        <v>4819.9476330000007</v>
      </c>
      <c r="D495" s="37">
        <v>4815.3813930000006</v>
      </c>
      <c r="E495" s="37">
        <v>4815.3813930000006</v>
      </c>
      <c r="F495" s="37">
        <v>4815.3813930000006</v>
      </c>
      <c r="G495" s="37">
        <v>4815.3813930000006</v>
      </c>
      <c r="H495" s="37">
        <v>4815.3813930000006</v>
      </c>
      <c r="I495" s="37">
        <v>4815.3813930000006</v>
      </c>
      <c r="J495" s="37">
        <v>4815.3813930000006</v>
      </c>
      <c r="K495" s="37">
        <v>4815.3813930000006</v>
      </c>
      <c r="L495" s="37">
        <v>2569.3784009999999</v>
      </c>
      <c r="M495" s="37">
        <v>2569.3784009999999</v>
      </c>
      <c r="N495" s="37">
        <v>4115.1499999999996</v>
      </c>
      <c r="O495" s="37">
        <v>4115.1499999999996</v>
      </c>
      <c r="P495" s="37">
        <v>3838.1</v>
      </c>
      <c r="Q495" s="37">
        <v>2394.6999999999998</v>
      </c>
      <c r="R495" s="37">
        <v>2394.6999999999998</v>
      </c>
      <c r="S495" s="37">
        <v>2394.6999999999998</v>
      </c>
    </row>
    <row r="496" spans="1:19">
      <c r="B496" s="6">
        <v>2004</v>
      </c>
      <c r="C496" s="37">
        <v>563.82463800000005</v>
      </c>
      <c r="D496" s="37">
        <v>563.82463800000005</v>
      </c>
      <c r="E496" s="37">
        <v>563.82463800000005</v>
      </c>
      <c r="F496" s="37">
        <v>563.82463800000005</v>
      </c>
      <c r="G496" s="37">
        <v>563.82463800000005</v>
      </c>
      <c r="H496" s="37">
        <v>563.82463800000005</v>
      </c>
      <c r="I496" s="37">
        <v>563.82463800000005</v>
      </c>
      <c r="J496" s="37">
        <v>563.82463800000005</v>
      </c>
      <c r="K496" s="37">
        <v>563.82463800000005</v>
      </c>
      <c r="L496" s="37">
        <v>563.82463800000005</v>
      </c>
      <c r="M496" s="37">
        <v>563.82463800000005</v>
      </c>
      <c r="N496" s="37">
        <v>943.44</v>
      </c>
      <c r="O496" s="37">
        <v>943.44</v>
      </c>
      <c r="P496" s="37">
        <v>943.44</v>
      </c>
      <c r="Q496" s="37">
        <v>588.72</v>
      </c>
      <c r="R496" s="37">
        <v>588.72</v>
      </c>
      <c r="S496" s="37">
        <v>588.72</v>
      </c>
    </row>
    <row r="497" spans="2:19">
      <c r="B497" s="6">
        <v>2003</v>
      </c>
      <c r="C497" s="37">
        <v>1884.2711670000001</v>
      </c>
      <c r="D497" s="37">
        <v>1884.2711670000001</v>
      </c>
      <c r="E497" s="37">
        <v>1884.2711670000001</v>
      </c>
      <c r="F497" s="37">
        <v>1884.2711670000001</v>
      </c>
      <c r="G497" s="37">
        <v>1884.2711670000001</v>
      </c>
      <c r="H497" s="37">
        <v>1884.2711670000001</v>
      </c>
      <c r="I497" s="37">
        <v>1884.2711670000001</v>
      </c>
      <c r="J497" s="37">
        <v>1884.2711670000001</v>
      </c>
      <c r="K497" s="37">
        <v>1884.2711670000001</v>
      </c>
      <c r="L497" s="37">
        <v>1884.2711670000001</v>
      </c>
      <c r="M497" s="37">
        <v>1884.2711670000001</v>
      </c>
      <c r="N497" s="37">
        <v>3152.92</v>
      </c>
      <c r="O497" s="37">
        <v>3013.57</v>
      </c>
      <c r="P497" s="37">
        <v>3013.57</v>
      </c>
      <c r="Q497" s="37">
        <v>1880.5</v>
      </c>
      <c r="R497" s="37">
        <v>1880.5</v>
      </c>
      <c r="S497" s="37">
        <v>1880.5</v>
      </c>
    </row>
    <row r="498" spans="2:19">
      <c r="B498" s="6">
        <v>2002</v>
      </c>
      <c r="C498" s="37">
        <v>967.190787</v>
      </c>
      <c r="D498" s="37">
        <v>967.190787</v>
      </c>
      <c r="E498" s="37">
        <v>967.190787</v>
      </c>
      <c r="F498" s="37">
        <v>967.190787</v>
      </c>
      <c r="G498" s="37">
        <v>967.190787</v>
      </c>
      <c r="H498" s="37">
        <v>967.190787</v>
      </c>
      <c r="I498" s="37">
        <v>967.190787</v>
      </c>
      <c r="J498" s="37">
        <v>967.190787</v>
      </c>
      <c r="K498" s="37">
        <v>967.190787</v>
      </c>
      <c r="L498" s="37">
        <v>967.190787</v>
      </c>
      <c r="M498" s="37">
        <v>967.190787</v>
      </c>
      <c r="N498" s="37">
        <v>1265.53</v>
      </c>
      <c r="O498" s="37">
        <v>1265.53</v>
      </c>
      <c r="P498" s="37">
        <v>1265.53</v>
      </c>
      <c r="Q498" s="37">
        <v>789.7</v>
      </c>
      <c r="R498" s="37">
        <v>789.7</v>
      </c>
      <c r="S498" s="37">
        <v>789.7</v>
      </c>
    </row>
    <row r="499" spans="2:19">
      <c r="B499" s="6">
        <v>2001</v>
      </c>
      <c r="C499" s="37">
        <v>476.99269200000003</v>
      </c>
      <c r="D499" s="37">
        <v>476.99269200000003</v>
      </c>
      <c r="E499" s="37">
        <v>476.99269200000003</v>
      </c>
      <c r="F499" s="37">
        <v>476.99269200000003</v>
      </c>
      <c r="G499" s="37">
        <v>476.99269200000003</v>
      </c>
      <c r="H499" s="37">
        <v>476.99269200000003</v>
      </c>
      <c r="I499" s="37">
        <v>476.99269200000003</v>
      </c>
      <c r="J499" s="37">
        <v>476.99269200000003</v>
      </c>
      <c r="K499" s="37">
        <v>476.99269200000003</v>
      </c>
      <c r="L499" s="37">
        <v>476.99269200000003</v>
      </c>
      <c r="M499" s="37">
        <v>476.99269200000003</v>
      </c>
      <c r="N499" s="37">
        <v>798.15</v>
      </c>
      <c r="O499" s="37">
        <v>798.15</v>
      </c>
      <c r="P499" s="37">
        <v>798.15</v>
      </c>
      <c r="Q499" s="37">
        <v>498.05</v>
      </c>
      <c r="R499" s="37">
        <v>176.14</v>
      </c>
      <c r="S499" s="37">
        <v>176.14</v>
      </c>
    </row>
    <row r="500" spans="2:19">
      <c r="B500" s="6">
        <v>2000</v>
      </c>
      <c r="C500" s="37">
        <v>4652.354394</v>
      </c>
      <c r="D500" s="37">
        <v>4652.354394</v>
      </c>
      <c r="E500" s="37">
        <v>4652.354394</v>
      </c>
      <c r="F500" s="37">
        <v>4652.354394</v>
      </c>
      <c r="G500" s="37">
        <v>4652.354394</v>
      </c>
      <c r="H500" s="37">
        <v>4652.354394</v>
      </c>
      <c r="I500" s="37">
        <v>4652.354394</v>
      </c>
      <c r="J500" s="37">
        <v>4652.354394</v>
      </c>
      <c r="K500" s="37">
        <v>4652.354394</v>
      </c>
      <c r="L500" s="37">
        <v>4652.354394</v>
      </c>
      <c r="M500" s="37">
        <v>4073.4448560000005</v>
      </c>
      <c r="N500" s="37">
        <v>6816.04</v>
      </c>
      <c r="O500" s="37">
        <v>6688.74</v>
      </c>
      <c r="P500" s="37">
        <v>6688.74</v>
      </c>
      <c r="Q500" s="37">
        <v>4495.7700000000004</v>
      </c>
      <c r="R500" s="37">
        <v>4261.05</v>
      </c>
      <c r="S500" s="37">
        <f>4261.05-32.02</f>
        <v>4229.03</v>
      </c>
    </row>
    <row r="501" spans="2:19">
      <c r="B501" s="6">
        <v>1999</v>
      </c>
      <c r="C501" s="37">
        <v>42995.246985000005</v>
      </c>
      <c r="D501" s="37">
        <v>42995.246985000005</v>
      </c>
      <c r="E501" s="37">
        <v>42995.246985000005</v>
      </c>
      <c r="F501" s="37">
        <v>42995.246985000005</v>
      </c>
      <c r="G501" s="37">
        <v>42995.246985000005</v>
      </c>
      <c r="H501" s="37">
        <v>42995.246985000005</v>
      </c>
      <c r="I501" s="37">
        <v>42995.246985000005</v>
      </c>
      <c r="J501" s="37">
        <v>42995.246985000005</v>
      </c>
      <c r="K501" s="37">
        <v>42995.246985000005</v>
      </c>
      <c r="L501" s="37">
        <v>42995.246985000005</v>
      </c>
      <c r="M501" s="37">
        <v>42630.176097000003</v>
      </c>
      <c r="N501" s="37">
        <v>0</v>
      </c>
      <c r="O501" s="37">
        <v>0</v>
      </c>
      <c r="P501" s="37">
        <v>0</v>
      </c>
      <c r="Q501" s="37">
        <v>0</v>
      </c>
      <c r="R501" s="37">
        <v>0</v>
      </c>
      <c r="S501" s="37">
        <v>0</v>
      </c>
    </row>
    <row r="502" spans="2:19">
      <c r="B502" s="6">
        <v>1998</v>
      </c>
      <c r="C502" s="37">
        <v>62293.355478000005</v>
      </c>
      <c r="D502" s="37">
        <v>62293.355478000005</v>
      </c>
      <c r="E502" s="37">
        <v>62293.355478000005</v>
      </c>
      <c r="F502" s="37">
        <v>62293.355478000005</v>
      </c>
      <c r="G502" s="37">
        <v>62293.355478000005</v>
      </c>
      <c r="H502" s="37">
        <v>62293.355478000005</v>
      </c>
      <c r="I502" s="37">
        <v>62293.355478000005</v>
      </c>
      <c r="J502" s="37">
        <v>62293.355478000005</v>
      </c>
      <c r="K502" s="37">
        <v>62293.355478000005</v>
      </c>
      <c r="L502" s="37">
        <v>62293.355478000005</v>
      </c>
      <c r="M502" s="37">
        <v>62293.355478000005</v>
      </c>
      <c r="N502" s="37">
        <v>0</v>
      </c>
      <c r="O502" s="37">
        <v>0</v>
      </c>
      <c r="P502" s="37">
        <v>0</v>
      </c>
      <c r="Q502" s="37">
        <v>0</v>
      </c>
      <c r="R502" s="37">
        <v>0</v>
      </c>
      <c r="S502" s="37">
        <v>0</v>
      </c>
    </row>
    <row r="503" spans="2:19">
      <c r="B503" s="6">
        <v>1997</v>
      </c>
      <c r="C503" s="37">
        <v>3475.8127409999997</v>
      </c>
      <c r="D503" s="37">
        <v>3475.8127409999997</v>
      </c>
      <c r="E503" s="37">
        <v>3475.8127409999997</v>
      </c>
      <c r="F503" s="37">
        <v>3475.8127409999997</v>
      </c>
      <c r="G503" s="37">
        <v>3475.8127409999997</v>
      </c>
      <c r="H503" s="37">
        <v>3475.8127409999997</v>
      </c>
      <c r="I503" s="37">
        <v>3475.8127409999997</v>
      </c>
      <c r="J503" s="37">
        <v>3475.8127409999997</v>
      </c>
      <c r="K503" s="37">
        <v>3475.8127409999997</v>
      </c>
      <c r="L503" s="37">
        <v>3475.8127409999997</v>
      </c>
      <c r="M503" s="37">
        <v>3474.9973410000002</v>
      </c>
      <c r="N503" s="37">
        <v>0</v>
      </c>
      <c r="O503" s="37">
        <v>0</v>
      </c>
      <c r="P503" s="37">
        <v>0</v>
      </c>
      <c r="Q503" s="37">
        <v>0</v>
      </c>
      <c r="R503" s="37">
        <v>0</v>
      </c>
      <c r="S503" s="37">
        <v>0</v>
      </c>
    </row>
    <row r="504" spans="2:19">
      <c r="B504" s="6">
        <v>1996</v>
      </c>
      <c r="C504" s="37">
        <v>196.931331</v>
      </c>
      <c r="D504" s="37">
        <v>196.931331</v>
      </c>
      <c r="E504" s="37">
        <v>196.931331</v>
      </c>
      <c r="F504" s="37">
        <v>196.931331</v>
      </c>
      <c r="G504" s="37">
        <v>196.931331</v>
      </c>
      <c r="H504" s="37">
        <v>196.931331</v>
      </c>
      <c r="I504" s="37">
        <v>196.931331</v>
      </c>
      <c r="J504" s="37">
        <v>196.931331</v>
      </c>
      <c r="K504" s="37">
        <v>196.931331</v>
      </c>
      <c r="L504" s="37">
        <v>196.931331</v>
      </c>
      <c r="M504" s="37">
        <v>196.11593099999999</v>
      </c>
      <c r="N504" s="37">
        <v>0</v>
      </c>
      <c r="O504" s="37">
        <v>0</v>
      </c>
      <c r="P504" s="37">
        <v>0</v>
      </c>
      <c r="Q504" s="37">
        <v>0</v>
      </c>
      <c r="R504" s="37">
        <v>0</v>
      </c>
      <c r="S504" s="37">
        <v>0</v>
      </c>
    </row>
    <row r="505" spans="2:19">
      <c r="B505" s="6">
        <v>1995</v>
      </c>
      <c r="C505" s="37">
        <v>1929.3954030000002</v>
      </c>
      <c r="D505" s="37">
        <v>1929.3954030000002</v>
      </c>
      <c r="E505" s="37">
        <v>1929.3954030000002</v>
      </c>
      <c r="F505" s="37">
        <v>1929.3954030000002</v>
      </c>
      <c r="G505" s="37">
        <v>1929.3954030000002</v>
      </c>
      <c r="H505" s="37">
        <v>1929.3954030000002</v>
      </c>
      <c r="I505" s="37">
        <v>1929.3954030000002</v>
      </c>
      <c r="J505" s="37">
        <v>1929.3954030000002</v>
      </c>
      <c r="K505" s="37">
        <v>1929.3954030000002</v>
      </c>
      <c r="L505" s="37">
        <v>1929.3954030000002</v>
      </c>
      <c r="M505" s="37">
        <v>1929.3954030000002</v>
      </c>
      <c r="N505" s="37">
        <v>0</v>
      </c>
      <c r="O505" s="37">
        <v>0</v>
      </c>
      <c r="P505" s="37">
        <v>0</v>
      </c>
      <c r="Q505" s="37">
        <v>0</v>
      </c>
      <c r="R505" s="37">
        <v>0</v>
      </c>
      <c r="S505" s="37">
        <v>0</v>
      </c>
    </row>
    <row r="506" spans="2:19">
      <c r="B506" s="6">
        <v>1994</v>
      </c>
      <c r="C506" s="37">
        <v>18071.384040000001</v>
      </c>
      <c r="D506" s="37">
        <v>18071.384040000001</v>
      </c>
      <c r="E506" s="37">
        <v>18071.384040000001</v>
      </c>
      <c r="F506" s="37">
        <v>18071.384040000001</v>
      </c>
      <c r="G506" s="37">
        <v>18071.384040000001</v>
      </c>
      <c r="H506" s="37">
        <v>18071.384040000001</v>
      </c>
      <c r="I506" s="37">
        <v>18071.384040000001</v>
      </c>
      <c r="J506" s="37">
        <v>18071.384040000001</v>
      </c>
      <c r="K506" s="37">
        <v>18071.384040000001</v>
      </c>
      <c r="L506" s="37">
        <v>18071.384040000001</v>
      </c>
      <c r="M506" s="37">
        <v>18236.600388000003</v>
      </c>
      <c r="N506" s="37">
        <v>0</v>
      </c>
      <c r="O506" s="37">
        <v>0</v>
      </c>
      <c r="P506" s="37">
        <v>0</v>
      </c>
      <c r="Q506" s="37">
        <v>0</v>
      </c>
      <c r="R506" s="37">
        <v>0</v>
      </c>
      <c r="S506" s="37">
        <v>0</v>
      </c>
    </row>
    <row r="507" spans="2:19">
      <c r="B507" s="6">
        <v>1993</v>
      </c>
      <c r="C507" s="37">
        <v>2017.2302910000001</v>
      </c>
      <c r="D507" s="37">
        <v>2017.2302910000001</v>
      </c>
      <c r="E507" s="37">
        <v>2017.2302910000001</v>
      </c>
      <c r="F507" s="37">
        <v>2017.2302910000001</v>
      </c>
      <c r="G507" s="37">
        <v>2017.2302910000001</v>
      </c>
      <c r="H507" s="37">
        <v>2017.2302910000001</v>
      </c>
      <c r="I507" s="37">
        <v>2017.2302910000001</v>
      </c>
      <c r="J507" s="37">
        <v>2017.2302910000001</v>
      </c>
      <c r="K507" s="37">
        <v>2017.2302910000001</v>
      </c>
      <c r="L507" s="37">
        <v>2017.2302910000001</v>
      </c>
      <c r="M507" s="37">
        <v>2017.2302910000001</v>
      </c>
      <c r="N507" s="37">
        <v>0</v>
      </c>
      <c r="O507" s="37">
        <v>0</v>
      </c>
      <c r="P507" s="37">
        <v>0</v>
      </c>
      <c r="Q507" s="37">
        <v>0</v>
      </c>
      <c r="R507" s="37">
        <v>0</v>
      </c>
      <c r="S507" s="37">
        <v>0</v>
      </c>
    </row>
    <row r="508" spans="2:19">
      <c r="B508" s="6">
        <v>1992</v>
      </c>
      <c r="C508" s="37">
        <v>1759.188807</v>
      </c>
      <c r="D508" s="37">
        <v>1759.188807</v>
      </c>
      <c r="E508" s="37">
        <v>1759.188807</v>
      </c>
      <c r="F508" s="37">
        <v>1759.188807</v>
      </c>
      <c r="G508" s="37">
        <v>1759.188807</v>
      </c>
      <c r="H508" s="37">
        <v>1759.188807</v>
      </c>
      <c r="I508" s="37">
        <v>1759.188807</v>
      </c>
      <c r="J508" s="37">
        <v>1759.188807</v>
      </c>
      <c r="K508" s="37">
        <v>1759.188807</v>
      </c>
      <c r="L508" s="37">
        <v>1759.188807</v>
      </c>
      <c r="M508" s="37">
        <v>1758.373407</v>
      </c>
      <c r="N508" s="37">
        <v>0</v>
      </c>
      <c r="O508" s="37">
        <v>0</v>
      </c>
      <c r="P508" s="37">
        <v>0</v>
      </c>
      <c r="Q508" s="37">
        <v>0</v>
      </c>
      <c r="R508" s="37">
        <v>0</v>
      </c>
      <c r="S508" s="37">
        <v>0</v>
      </c>
    </row>
    <row r="509" spans="2:19">
      <c r="B509" s="6">
        <v>1991</v>
      </c>
      <c r="C509" s="37">
        <v>697.42792800000007</v>
      </c>
      <c r="D509" s="37">
        <v>697.42792800000007</v>
      </c>
      <c r="E509" s="37">
        <v>697.42792800000007</v>
      </c>
      <c r="F509" s="37">
        <v>697.42792800000007</v>
      </c>
      <c r="G509" s="37">
        <v>697.42792800000007</v>
      </c>
      <c r="H509" s="37">
        <v>697.42792800000007</v>
      </c>
      <c r="I509" s="37">
        <v>697.42792800000007</v>
      </c>
      <c r="J509" s="37">
        <v>697.42792800000007</v>
      </c>
      <c r="K509" s="37">
        <v>697.42792800000007</v>
      </c>
      <c r="L509" s="37">
        <v>697.42792800000007</v>
      </c>
      <c r="M509" s="37">
        <v>697.42792800000007</v>
      </c>
      <c r="N509" s="37">
        <v>0</v>
      </c>
      <c r="O509" s="37">
        <v>0</v>
      </c>
      <c r="P509" s="37">
        <v>0</v>
      </c>
      <c r="Q509" s="37">
        <v>0</v>
      </c>
      <c r="R509" s="37">
        <v>0</v>
      </c>
      <c r="S509" s="37">
        <v>0</v>
      </c>
    </row>
    <row r="510" spans="2:19">
      <c r="B510" s="6">
        <v>1990</v>
      </c>
      <c r="C510" s="37">
        <v>48.340989</v>
      </c>
      <c r="D510" s="37">
        <v>48.340989</v>
      </c>
      <c r="E510" s="37">
        <v>48.340989</v>
      </c>
      <c r="F510" s="37">
        <v>48.340989</v>
      </c>
      <c r="G510" s="37">
        <v>48.340989</v>
      </c>
      <c r="H510" s="37">
        <v>48.340989</v>
      </c>
      <c r="I510" s="37">
        <v>48.340989</v>
      </c>
      <c r="J510" s="37">
        <v>48.340989</v>
      </c>
      <c r="K510" s="37">
        <v>48.340989</v>
      </c>
      <c r="L510" s="37">
        <v>48.340989</v>
      </c>
      <c r="M510" s="37">
        <v>47.525588999999997</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20">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20">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20">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20">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20">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20">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20">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20">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20">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20">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20" ht="38.25">
      <c r="A571" s="75" t="s">
        <v>13</v>
      </c>
      <c r="B571" s="7" t="s">
        <v>10</v>
      </c>
      <c r="C571" s="8">
        <f>SUM(C494:C570)</f>
        <v>166776.39067200001</v>
      </c>
      <c r="D571" s="8">
        <f>SUM(D493:D570)</f>
        <v>172671.66336300003</v>
      </c>
      <c r="E571" s="8">
        <f>SUM(E492:E570)</f>
        <v>179647.67944500002</v>
      </c>
      <c r="F571" s="8">
        <f>SUM(F491:F570)</f>
        <v>186047.819277</v>
      </c>
      <c r="G571" s="8">
        <f>SUM(G490:G570)</f>
        <v>236551.90139700004</v>
      </c>
      <c r="H571" s="8">
        <f>SUM(H484:H570)</f>
        <v>285874.63607399992</v>
      </c>
      <c r="I571" s="8">
        <f>SUM(I484:I570)</f>
        <v>328985.75139899988</v>
      </c>
      <c r="J571" s="8">
        <f t="shared" ref="J571" si="7">SUM(J484:J570)</f>
        <v>420219.59352900001</v>
      </c>
      <c r="K571" s="8">
        <f>SUM(K484:K570)</f>
        <v>459701.88123300002</v>
      </c>
      <c r="L571" s="8">
        <f t="shared" ref="L571" si="8">SUM(L484:L570)</f>
        <v>478149.17282699997</v>
      </c>
      <c r="M571" s="8">
        <f>SUM(M484:M570)</f>
        <v>509813.97203400009</v>
      </c>
      <c r="N571" s="11">
        <f>SUM(N479:N570)</f>
        <v>395305.0500000001</v>
      </c>
      <c r="O571" s="11">
        <f>SUM(O479:O570)</f>
        <v>458846.12000000017</v>
      </c>
      <c r="P571" s="11">
        <f>SUM(P479:P570)</f>
        <v>441954.12000000005</v>
      </c>
      <c r="Q571" s="11">
        <f>SUM(Q479:Q570)</f>
        <v>269698.40000000002</v>
      </c>
      <c r="R571" s="11">
        <f>SUM(R478:R570)</f>
        <v>263253.93000000005</v>
      </c>
      <c r="S571" s="11">
        <f>SUM(S478:S570)</f>
        <v>265481.48000000004</v>
      </c>
      <c r="T571" s="123">
        <f>R571-S571</f>
        <v>-2227.5499999999884</v>
      </c>
    </row>
    <row r="572" spans="1:20">
      <c r="A572" s="76"/>
      <c r="B572" s="7"/>
      <c r="C572" s="8"/>
      <c r="D572" s="8"/>
      <c r="E572" s="8"/>
      <c r="F572" s="8"/>
      <c r="G572" s="8"/>
      <c r="H572" s="8"/>
      <c r="I572" s="8"/>
      <c r="J572" s="8"/>
      <c r="K572" s="8"/>
      <c r="L572" s="8"/>
      <c r="M572" s="10"/>
    </row>
    <row r="573" spans="1:20">
      <c r="A573" s="77" t="s">
        <v>115</v>
      </c>
      <c r="B573" s="6">
        <v>2022</v>
      </c>
      <c r="C573" s="36"/>
      <c r="D573" s="36"/>
      <c r="E573" s="36"/>
      <c r="F573" s="36"/>
      <c r="G573" s="36"/>
      <c r="H573" s="36"/>
      <c r="I573" s="36"/>
      <c r="J573" s="36"/>
      <c r="K573" s="36"/>
      <c r="L573" s="36"/>
      <c r="M573" s="36"/>
      <c r="N573" s="36"/>
      <c r="O573" s="36"/>
      <c r="P573" s="36"/>
      <c r="Q573" s="36"/>
      <c r="R573" s="74"/>
      <c r="S573" s="37">
        <v>22349.32</v>
      </c>
    </row>
    <row r="574" spans="1:20">
      <c r="A574" s="38"/>
      <c r="B574" s="6">
        <v>2021</v>
      </c>
      <c r="C574" s="36"/>
      <c r="D574" s="36"/>
      <c r="E574" s="36"/>
      <c r="F574" s="36"/>
      <c r="G574" s="36"/>
      <c r="H574" s="36"/>
      <c r="I574" s="36"/>
      <c r="J574" s="36"/>
      <c r="K574" s="36"/>
      <c r="L574" s="36"/>
      <c r="M574" s="36"/>
      <c r="N574" s="36"/>
      <c r="O574" s="36"/>
      <c r="P574" s="36"/>
      <c r="Q574" s="36"/>
      <c r="R574" s="37">
        <v>9080.93</v>
      </c>
      <c r="S574" s="37">
        <v>9080.93</v>
      </c>
    </row>
    <row r="575" spans="1:20">
      <c r="B575" s="6">
        <v>2020</v>
      </c>
      <c r="C575" s="36"/>
      <c r="D575" s="36"/>
      <c r="E575" s="36"/>
      <c r="F575" s="36"/>
      <c r="G575" s="36"/>
      <c r="H575" s="36"/>
      <c r="I575" s="36"/>
      <c r="J575" s="36"/>
      <c r="K575" s="36"/>
      <c r="L575" s="36"/>
      <c r="M575" s="36"/>
      <c r="N575" s="36"/>
      <c r="O575" s="36"/>
      <c r="P575" s="36"/>
      <c r="Q575" s="37">
        <v>5093.72</v>
      </c>
      <c r="R575" s="37">
        <v>5093.72</v>
      </c>
      <c r="S575" s="37">
        <v>5093.72</v>
      </c>
    </row>
    <row r="576" spans="1:20">
      <c r="A576" s="40"/>
      <c r="B576" s="6">
        <v>2019</v>
      </c>
      <c r="C576" s="36"/>
      <c r="D576" s="36"/>
      <c r="E576" s="36"/>
      <c r="F576" s="36"/>
      <c r="G576" s="36"/>
      <c r="H576" s="36"/>
      <c r="I576" s="36"/>
      <c r="J576" s="36"/>
      <c r="K576" s="36"/>
      <c r="L576" s="36"/>
      <c r="M576" s="36"/>
      <c r="N576" s="36"/>
      <c r="O576" s="36"/>
      <c r="P576" s="37">
        <v>96667.62999999999</v>
      </c>
      <c r="Q576" s="37">
        <v>96424.459999999992</v>
      </c>
      <c r="R576" s="37">
        <v>110602.44</v>
      </c>
      <c r="S576" s="37">
        <v>110602.44</v>
      </c>
    </row>
    <row r="577" spans="1:19">
      <c r="A577" s="40"/>
      <c r="B577" s="6">
        <v>2018</v>
      </c>
      <c r="C577" s="36"/>
      <c r="D577" s="36"/>
      <c r="E577" s="36"/>
      <c r="F577" s="36"/>
      <c r="G577" s="36"/>
      <c r="H577" s="36"/>
      <c r="I577" s="36"/>
      <c r="J577" s="36"/>
      <c r="K577" s="36"/>
      <c r="L577" s="36"/>
      <c r="M577" s="36"/>
      <c r="N577" s="36"/>
      <c r="O577" s="37">
        <v>1587.28</v>
      </c>
      <c r="P577" s="37">
        <v>1587.28</v>
      </c>
      <c r="Q577" s="37">
        <v>1587.28</v>
      </c>
      <c r="R577" s="37">
        <v>1587.28</v>
      </c>
      <c r="S577" s="37">
        <v>1587.28</v>
      </c>
    </row>
    <row r="578" spans="1:19">
      <c r="A578" s="40"/>
      <c r="B578" s="6">
        <v>2017</v>
      </c>
      <c r="C578" s="36"/>
      <c r="D578" s="36"/>
      <c r="E578" s="36"/>
      <c r="F578" s="36"/>
      <c r="G578" s="36"/>
      <c r="H578" s="36"/>
      <c r="I578" s="36"/>
      <c r="J578" s="36"/>
      <c r="K578" s="36"/>
      <c r="L578" s="36"/>
      <c r="M578" s="36"/>
      <c r="N578" s="37">
        <v>1121.1199999999999</v>
      </c>
      <c r="O578" s="37">
        <v>1121.1199999999999</v>
      </c>
      <c r="P578" s="37">
        <v>1121.1199999999999</v>
      </c>
      <c r="Q578" s="37">
        <v>1121.1199999999999</v>
      </c>
      <c r="R578" s="37">
        <v>1121.1199999999999</v>
      </c>
      <c r="S578" s="37">
        <v>1121.1199999999999</v>
      </c>
    </row>
    <row r="579" spans="1:19">
      <c r="B579" s="6">
        <v>2016</v>
      </c>
      <c r="C579" s="36"/>
      <c r="D579" s="36"/>
      <c r="E579" s="36"/>
      <c r="F579" s="36"/>
      <c r="G579" s="36"/>
      <c r="H579" s="36"/>
      <c r="I579" s="36"/>
      <c r="J579" s="36"/>
      <c r="K579" s="36"/>
      <c r="L579" s="36"/>
      <c r="M579" s="37">
        <v>11478.65</v>
      </c>
      <c r="N579" s="37">
        <v>11478.65</v>
      </c>
      <c r="O579" s="37">
        <v>11478.65</v>
      </c>
      <c r="P579" s="37">
        <v>11478.65</v>
      </c>
      <c r="Q579" s="37">
        <v>11228.56</v>
      </c>
      <c r="R579" s="37">
        <v>10813.5</v>
      </c>
      <c r="S579" s="37">
        <v>10813.5</v>
      </c>
    </row>
    <row r="580" spans="1:19">
      <c r="B580" s="6">
        <v>2015</v>
      </c>
      <c r="C580" s="36"/>
      <c r="D580" s="36"/>
      <c r="E580" s="36"/>
      <c r="F580" s="36"/>
      <c r="G580" s="36"/>
      <c r="H580" s="36"/>
      <c r="I580" s="36"/>
      <c r="J580" s="36"/>
      <c r="K580" s="36"/>
      <c r="L580" s="37">
        <v>8536.19</v>
      </c>
      <c r="M580" s="37">
        <v>8536.19</v>
      </c>
      <c r="N580" s="37">
        <v>8536.19</v>
      </c>
      <c r="O580" s="37">
        <v>8536.19</v>
      </c>
      <c r="P580" s="37">
        <v>8536.19</v>
      </c>
      <c r="Q580" s="37">
        <v>8536.19</v>
      </c>
      <c r="R580" s="37">
        <v>8536.19</v>
      </c>
      <c r="S580" s="37">
        <v>8536.19</v>
      </c>
    </row>
    <row r="581" spans="1:19">
      <c r="B581" s="6">
        <v>2014</v>
      </c>
      <c r="C581" s="36"/>
      <c r="D581" s="36"/>
      <c r="E581" s="36"/>
      <c r="F581" s="36"/>
      <c r="G581" s="36"/>
      <c r="H581" s="36"/>
      <c r="I581" s="36"/>
      <c r="J581" s="36"/>
      <c r="K581" s="37">
        <v>25309.71</v>
      </c>
      <c r="L581" s="37">
        <v>25309.71</v>
      </c>
      <c r="M581" s="37">
        <v>25309.71</v>
      </c>
      <c r="N581" s="37">
        <v>25309.71</v>
      </c>
      <c r="O581" s="37">
        <v>25309.71</v>
      </c>
      <c r="P581" s="37">
        <v>25309.71</v>
      </c>
      <c r="Q581" s="37">
        <v>21346.34</v>
      </c>
      <c r="R581" s="37">
        <v>14768.55</v>
      </c>
      <c r="S581" s="37">
        <v>14351.849999999999</v>
      </c>
    </row>
    <row r="582" spans="1:19">
      <c r="B582" s="6">
        <v>2013</v>
      </c>
      <c r="C582" s="36"/>
      <c r="D582" s="36"/>
      <c r="E582" s="36"/>
      <c r="F582" s="36"/>
      <c r="G582" s="36"/>
      <c r="H582" s="36"/>
      <c r="I582" s="36"/>
      <c r="J582" s="37">
        <v>18980.03</v>
      </c>
      <c r="K582" s="37">
        <v>18980.03</v>
      </c>
      <c r="L582" s="37">
        <v>18980.03</v>
      </c>
      <c r="M582" s="37">
        <v>18980.03</v>
      </c>
      <c r="N582" s="37">
        <v>18980.03</v>
      </c>
      <c r="O582" s="37">
        <v>18980.03</v>
      </c>
      <c r="P582" s="37">
        <v>18980.03</v>
      </c>
      <c r="Q582" s="37">
        <v>18433.91</v>
      </c>
      <c r="R582" s="37">
        <v>18148.36</v>
      </c>
      <c r="S582" s="37">
        <v>18148.36</v>
      </c>
    </row>
    <row r="583" spans="1:19">
      <c r="B583" s="6">
        <v>2012</v>
      </c>
      <c r="C583" s="36"/>
      <c r="D583" s="36"/>
      <c r="E583" s="36"/>
      <c r="F583" s="36"/>
      <c r="G583" s="36"/>
      <c r="H583" s="36"/>
      <c r="I583" s="37">
        <v>1009.87</v>
      </c>
      <c r="J583" s="37">
        <v>1009.87</v>
      </c>
      <c r="K583" s="37">
        <v>1009.87</v>
      </c>
      <c r="L583" s="37">
        <v>1009.87</v>
      </c>
      <c r="M583" s="37">
        <v>1009.87</v>
      </c>
      <c r="N583" s="37">
        <v>0</v>
      </c>
      <c r="O583" s="37">
        <v>0</v>
      </c>
      <c r="P583" s="37">
        <v>0</v>
      </c>
      <c r="Q583" s="37">
        <v>0</v>
      </c>
      <c r="R583" s="37">
        <v>0</v>
      </c>
      <c r="S583" s="37">
        <v>0</v>
      </c>
    </row>
    <row r="584" spans="1:19">
      <c r="B584" s="6">
        <v>2011</v>
      </c>
      <c r="C584" s="36"/>
      <c r="D584" s="36"/>
      <c r="E584" s="36"/>
      <c r="F584" s="36"/>
      <c r="G584" s="36"/>
      <c r="H584" s="37">
        <v>4199.22</v>
      </c>
      <c r="I584" s="37">
        <v>4199.22</v>
      </c>
      <c r="J584" s="37">
        <v>4199.22</v>
      </c>
      <c r="K584" s="37">
        <v>4199.22</v>
      </c>
      <c r="L584" s="37">
        <v>4199.22</v>
      </c>
      <c r="M584" s="37">
        <v>4199.22</v>
      </c>
      <c r="N584" s="37">
        <v>4199.22</v>
      </c>
      <c r="O584" s="37">
        <v>4199.22</v>
      </c>
      <c r="P584" s="37">
        <v>4199.22</v>
      </c>
      <c r="Q584" s="37">
        <v>4199.22</v>
      </c>
      <c r="R584" s="37">
        <v>4199.22</v>
      </c>
      <c r="S584" s="37">
        <v>4199.22</v>
      </c>
    </row>
    <row r="585" spans="1:19">
      <c r="B585" s="6">
        <v>2010</v>
      </c>
      <c r="C585" s="36"/>
      <c r="D585" s="36"/>
      <c r="E585" s="36"/>
      <c r="F585" s="36"/>
      <c r="G585" s="37">
        <v>1074.68</v>
      </c>
      <c r="H585" s="37">
        <v>1074.68</v>
      </c>
      <c r="I585" s="37">
        <v>1074.68</v>
      </c>
      <c r="J585" s="37">
        <v>1074.68</v>
      </c>
      <c r="K585" s="37">
        <v>1074.68</v>
      </c>
      <c r="L585" s="37">
        <v>1074.68</v>
      </c>
      <c r="M585" s="37">
        <v>1074.68</v>
      </c>
      <c r="N585" s="37">
        <v>1074.68</v>
      </c>
      <c r="O585" s="37">
        <v>1074.68</v>
      </c>
      <c r="P585" s="37">
        <v>1074.68</v>
      </c>
      <c r="Q585" s="37">
        <v>967.12</v>
      </c>
      <c r="R585" s="37">
        <v>967.12</v>
      </c>
      <c r="S585" s="37">
        <v>967.12</v>
      </c>
    </row>
    <row r="586" spans="1:19">
      <c r="B586" s="6">
        <v>2009</v>
      </c>
      <c r="C586" s="36"/>
      <c r="D586" s="36"/>
      <c r="E586" s="36"/>
      <c r="F586" s="37">
        <v>499</v>
      </c>
      <c r="G586" s="37">
        <v>499</v>
      </c>
      <c r="H586" s="37">
        <v>499</v>
      </c>
      <c r="I586" s="37">
        <v>499</v>
      </c>
      <c r="J586" s="37">
        <v>499</v>
      </c>
      <c r="K586" s="37">
        <v>499</v>
      </c>
      <c r="L586" s="37">
        <v>499</v>
      </c>
      <c r="M586" s="37">
        <v>499</v>
      </c>
      <c r="N586" s="37">
        <v>499</v>
      </c>
      <c r="O586" s="37">
        <v>499</v>
      </c>
      <c r="P586" s="37">
        <v>499</v>
      </c>
      <c r="Q586" s="37">
        <v>499</v>
      </c>
      <c r="R586" s="37">
        <v>499</v>
      </c>
      <c r="S586" s="37">
        <v>0</v>
      </c>
    </row>
    <row r="587" spans="1:19">
      <c r="B587" s="6">
        <v>2008</v>
      </c>
      <c r="C587" s="36"/>
      <c r="D587" s="36"/>
      <c r="E587" s="37">
        <v>5916.36</v>
      </c>
      <c r="F587" s="37">
        <v>5916.36</v>
      </c>
      <c r="G587" s="37">
        <v>5916.36</v>
      </c>
      <c r="H587" s="37">
        <v>5916.36</v>
      </c>
      <c r="I587" s="37">
        <v>5916.36</v>
      </c>
      <c r="J587" s="37">
        <v>5916.36</v>
      </c>
      <c r="K587" s="37">
        <v>5916.36</v>
      </c>
      <c r="L587" s="37">
        <v>5916.36</v>
      </c>
      <c r="M587" s="37">
        <v>5916.36</v>
      </c>
      <c r="N587" s="37">
        <v>5916.36</v>
      </c>
      <c r="O587" s="37">
        <v>5916.36</v>
      </c>
      <c r="P587" s="37">
        <v>5916.36</v>
      </c>
      <c r="Q587" s="37">
        <v>5916.36</v>
      </c>
      <c r="R587" s="37">
        <v>5916.36</v>
      </c>
      <c r="S587" s="37">
        <v>5916.36</v>
      </c>
    </row>
    <row r="588" spans="1:19">
      <c r="B588" s="6">
        <v>2007</v>
      </c>
      <c r="C588" s="36"/>
      <c r="D588" s="37">
        <v>1886.89</v>
      </c>
      <c r="E588" s="37">
        <v>1886.89</v>
      </c>
      <c r="F588" s="37">
        <v>1886.89</v>
      </c>
      <c r="G588" s="37">
        <v>1886.89</v>
      </c>
      <c r="H588" s="37">
        <v>1886.89</v>
      </c>
      <c r="I588" s="37">
        <v>1886.89</v>
      </c>
      <c r="J588" s="37">
        <v>1886.89</v>
      </c>
      <c r="K588" s="37">
        <v>1886.89</v>
      </c>
      <c r="L588" s="37">
        <v>1886.89</v>
      </c>
      <c r="M588" s="37">
        <v>1886.89</v>
      </c>
      <c r="N588" s="37">
        <v>1886.89</v>
      </c>
      <c r="O588" s="37">
        <v>1886.89</v>
      </c>
      <c r="P588" s="37">
        <v>1886.89</v>
      </c>
      <c r="Q588" s="37">
        <v>1886.89</v>
      </c>
      <c r="R588" s="37">
        <v>1053.44</v>
      </c>
      <c r="S588" s="37">
        <v>1053.44</v>
      </c>
    </row>
    <row r="589" spans="1:19">
      <c r="B589" s="6">
        <v>2006</v>
      </c>
      <c r="C589" s="37">
        <v>441.68</v>
      </c>
      <c r="D589" s="37">
        <v>441.68</v>
      </c>
      <c r="E589" s="37">
        <v>441.68</v>
      </c>
      <c r="F589" s="37">
        <v>441.68</v>
      </c>
      <c r="G589" s="37">
        <v>441.68</v>
      </c>
      <c r="H589" s="37">
        <v>441.68</v>
      </c>
      <c r="I589" s="37">
        <v>441.68</v>
      </c>
      <c r="J589" s="37">
        <v>441.68</v>
      </c>
      <c r="K589" s="37">
        <v>441.68</v>
      </c>
      <c r="L589" s="37">
        <v>441.68</v>
      </c>
      <c r="M589" s="37">
        <v>441.68</v>
      </c>
      <c r="N589" s="37">
        <v>441.68</v>
      </c>
      <c r="O589" s="37">
        <v>441.68</v>
      </c>
      <c r="P589" s="37">
        <v>441.68</v>
      </c>
      <c r="Q589" s="37">
        <v>441.68</v>
      </c>
      <c r="R589" s="37">
        <v>441.68</v>
      </c>
      <c r="S589" s="37">
        <v>441.68</v>
      </c>
    </row>
    <row r="590" spans="1:19">
      <c r="B590" s="6">
        <v>2005</v>
      </c>
      <c r="C590" s="37">
        <v>540.76</v>
      </c>
      <c r="D590" s="37">
        <v>540.76</v>
      </c>
      <c r="E590" s="37">
        <v>540.76</v>
      </c>
      <c r="F590" s="37">
        <v>540.76</v>
      </c>
      <c r="G590" s="37">
        <v>540.76</v>
      </c>
      <c r="H590" s="37">
        <v>540.76</v>
      </c>
      <c r="I590" s="37">
        <v>540.76</v>
      </c>
      <c r="J590" s="37">
        <v>540.76</v>
      </c>
      <c r="K590" s="37">
        <v>540.76</v>
      </c>
      <c r="L590" s="37">
        <v>540.76</v>
      </c>
      <c r="M590" s="37">
        <v>540.76</v>
      </c>
      <c r="N590" s="37">
        <v>540.76</v>
      </c>
      <c r="O590" s="37">
        <v>540.76</v>
      </c>
      <c r="P590" s="37">
        <v>540.76</v>
      </c>
      <c r="Q590" s="37">
        <v>540.76</v>
      </c>
      <c r="R590" s="37">
        <v>540.76</v>
      </c>
      <c r="S590" s="37">
        <v>540.76</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3136.98</v>
      </c>
      <c r="D592" s="37">
        <v>3136.98</v>
      </c>
      <c r="E592" s="37">
        <v>3136.98</v>
      </c>
      <c r="F592" s="37">
        <v>3136.98</v>
      </c>
      <c r="G592" s="37">
        <v>3136.98</v>
      </c>
      <c r="H592" s="37">
        <v>3136.98</v>
      </c>
      <c r="I592" s="37">
        <v>3136.98</v>
      </c>
      <c r="J592" s="37">
        <v>3136.98</v>
      </c>
      <c r="K592" s="37">
        <v>3136.98</v>
      </c>
      <c r="L592" s="37">
        <v>3136.98</v>
      </c>
      <c r="M592" s="37">
        <v>3136.98</v>
      </c>
      <c r="N592" s="37">
        <v>3136.98</v>
      </c>
      <c r="O592" s="37">
        <v>3136.98</v>
      </c>
      <c r="P592" s="37">
        <v>3136.98</v>
      </c>
      <c r="Q592" s="37">
        <v>3136.98</v>
      </c>
      <c r="R592" s="37">
        <v>3136.98</v>
      </c>
      <c r="S592" s="37">
        <v>3136.98</v>
      </c>
    </row>
    <row r="593" spans="2:19">
      <c r="B593" s="6">
        <v>2002</v>
      </c>
      <c r="C593" s="37">
        <v>352.86</v>
      </c>
      <c r="D593" s="37">
        <v>352.86</v>
      </c>
      <c r="E593" s="37">
        <v>352.86</v>
      </c>
      <c r="F593" s="37">
        <v>352.86</v>
      </c>
      <c r="G593" s="37">
        <v>352.86</v>
      </c>
      <c r="H593" s="37">
        <v>352.86</v>
      </c>
      <c r="I593" s="37">
        <v>352.86</v>
      </c>
      <c r="J593" s="37">
        <v>352.86</v>
      </c>
      <c r="K593" s="37">
        <v>352.86</v>
      </c>
      <c r="L593" s="37">
        <v>352.86</v>
      </c>
      <c r="M593" s="37">
        <v>352.86</v>
      </c>
      <c r="N593" s="37">
        <v>352.86</v>
      </c>
      <c r="O593" s="37">
        <v>352.86</v>
      </c>
      <c r="P593" s="37">
        <v>352.86</v>
      </c>
      <c r="Q593" s="37">
        <v>220.19</v>
      </c>
      <c r="R593" s="37">
        <v>220.19</v>
      </c>
      <c r="S593" s="37">
        <v>220.19</v>
      </c>
    </row>
    <row r="594" spans="2:19">
      <c r="B594" s="6">
        <v>2001</v>
      </c>
      <c r="C594" s="37">
        <v>14514</v>
      </c>
      <c r="D594" s="37">
        <v>14514</v>
      </c>
      <c r="E594" s="37">
        <v>14514</v>
      </c>
      <c r="F594" s="37">
        <v>14514</v>
      </c>
      <c r="G594" s="37">
        <v>14514</v>
      </c>
      <c r="H594" s="37">
        <v>14514</v>
      </c>
      <c r="I594" s="37">
        <v>14514</v>
      </c>
      <c r="J594" s="37">
        <v>14514</v>
      </c>
      <c r="K594" s="37">
        <v>14514</v>
      </c>
      <c r="L594" s="37">
        <v>14514</v>
      </c>
      <c r="M594" s="37">
        <v>14514</v>
      </c>
      <c r="N594" s="37">
        <v>14514</v>
      </c>
      <c r="O594" s="37">
        <v>14514</v>
      </c>
      <c r="P594" s="37">
        <v>14514</v>
      </c>
      <c r="Q594" s="37">
        <v>14514</v>
      </c>
      <c r="R594" s="37">
        <v>14514</v>
      </c>
      <c r="S594" s="37">
        <v>14514</v>
      </c>
    </row>
    <row r="595" spans="2:19">
      <c r="B595" s="6">
        <v>2000</v>
      </c>
      <c r="C595" s="37">
        <v>18481.7</v>
      </c>
      <c r="D595" s="37">
        <v>18481.7</v>
      </c>
      <c r="E595" s="37">
        <v>4030.96</v>
      </c>
      <c r="F595" s="37">
        <v>4030.96</v>
      </c>
      <c r="G595" s="37">
        <v>4030.96</v>
      </c>
      <c r="H595" s="37">
        <v>4030.96</v>
      </c>
      <c r="I595" s="37">
        <v>4030.96</v>
      </c>
      <c r="J595" s="37">
        <v>4030.96</v>
      </c>
      <c r="K595" s="37">
        <v>4030.96</v>
      </c>
      <c r="L595" s="37">
        <v>4030.96</v>
      </c>
      <c r="M595" s="37">
        <v>4030.96</v>
      </c>
      <c r="N595" s="37">
        <v>4030.96</v>
      </c>
      <c r="O595" s="37">
        <v>4030.96</v>
      </c>
      <c r="P595" s="37">
        <v>4030.96</v>
      </c>
      <c r="Q595" s="37">
        <v>4030.96</v>
      </c>
      <c r="R595" s="37">
        <v>4030.96</v>
      </c>
      <c r="S595" s="37">
        <v>4030.96</v>
      </c>
    </row>
    <row r="596" spans="2:19">
      <c r="B596" s="6">
        <v>1999</v>
      </c>
      <c r="C596" s="37">
        <v>2439.89</v>
      </c>
      <c r="D596" s="37">
        <v>2439.89</v>
      </c>
      <c r="E596" s="37">
        <v>2439.89</v>
      </c>
      <c r="F596" s="37">
        <v>2439.89</v>
      </c>
      <c r="G596" s="37">
        <v>2439.89</v>
      </c>
      <c r="H596" s="37">
        <v>2439.89</v>
      </c>
      <c r="I596" s="37">
        <v>2439.89</v>
      </c>
      <c r="J596" s="37">
        <v>2439.89</v>
      </c>
      <c r="K596" s="37">
        <v>2439.89</v>
      </c>
      <c r="L596" s="37">
        <v>2439.89</v>
      </c>
      <c r="M596" s="37">
        <v>2439.89</v>
      </c>
      <c r="N596" s="37">
        <v>2439.89</v>
      </c>
      <c r="O596" s="37">
        <v>2439.89</v>
      </c>
      <c r="P596" s="37">
        <v>2439.89</v>
      </c>
      <c r="Q596" s="37">
        <v>2439.89</v>
      </c>
      <c r="R596" s="37">
        <v>2439.89</v>
      </c>
      <c r="S596" s="37">
        <v>2439.89</v>
      </c>
    </row>
    <row r="597" spans="2:19">
      <c r="B597" s="6">
        <v>1998</v>
      </c>
      <c r="C597" s="37">
        <v>950.07</v>
      </c>
      <c r="D597" s="37">
        <v>950.07</v>
      </c>
      <c r="E597" s="37">
        <v>950.07</v>
      </c>
      <c r="F597" s="37">
        <v>950.07</v>
      </c>
      <c r="G597" s="37">
        <v>950.07</v>
      </c>
      <c r="H597" s="37">
        <v>950.07</v>
      </c>
      <c r="I597" s="37">
        <v>950.07</v>
      </c>
      <c r="J597" s="37">
        <v>950.07</v>
      </c>
      <c r="K597" s="37">
        <v>950.07</v>
      </c>
      <c r="L597" s="37">
        <v>950.07</v>
      </c>
      <c r="M597" s="37">
        <v>950.07</v>
      </c>
      <c r="N597" s="37">
        <v>950.07</v>
      </c>
      <c r="O597" s="37">
        <v>950.07</v>
      </c>
      <c r="P597" s="37">
        <v>950.07</v>
      </c>
      <c r="Q597" s="37">
        <v>950.07</v>
      </c>
      <c r="R597" s="37">
        <v>950.07</v>
      </c>
      <c r="S597" s="37">
        <v>950.07</v>
      </c>
    </row>
    <row r="598" spans="2:19">
      <c r="B598" s="6">
        <v>1997</v>
      </c>
      <c r="C598" s="37">
        <v>2130.15</v>
      </c>
      <c r="D598" s="37">
        <v>2130.15</v>
      </c>
      <c r="E598" s="37">
        <v>2130.15</v>
      </c>
      <c r="F598" s="37">
        <v>2130.15</v>
      </c>
      <c r="G598" s="37">
        <v>2130.15</v>
      </c>
      <c r="H598" s="37">
        <v>2130.15</v>
      </c>
      <c r="I598" s="37">
        <v>2130.15</v>
      </c>
      <c r="J598" s="37">
        <v>2130.15</v>
      </c>
      <c r="K598" s="37">
        <v>2130.15</v>
      </c>
      <c r="L598" s="37">
        <v>2130.15</v>
      </c>
      <c r="M598" s="37">
        <v>2130.15</v>
      </c>
      <c r="N598" s="37">
        <v>2130.15</v>
      </c>
      <c r="O598" s="37">
        <v>2130.15</v>
      </c>
      <c r="P598" s="37">
        <v>2130.15</v>
      </c>
      <c r="Q598" s="37">
        <v>2130.15</v>
      </c>
      <c r="R598" s="37">
        <v>2130.15</v>
      </c>
      <c r="S598" s="37">
        <v>2130.15</v>
      </c>
    </row>
    <row r="599" spans="2:19">
      <c r="B599" s="6">
        <v>1996</v>
      </c>
      <c r="C599" s="37">
        <v>14526</v>
      </c>
      <c r="D599" s="37">
        <v>14526</v>
      </c>
      <c r="E599" s="37">
        <v>14526</v>
      </c>
      <c r="F599" s="37">
        <v>14526</v>
      </c>
      <c r="G599" s="37">
        <v>14526</v>
      </c>
      <c r="H599" s="37">
        <v>14526</v>
      </c>
      <c r="I599" s="37">
        <v>14526</v>
      </c>
      <c r="J599" s="37">
        <v>14526</v>
      </c>
      <c r="K599" s="37">
        <v>14526</v>
      </c>
      <c r="L599" s="37">
        <v>14526</v>
      </c>
      <c r="M599" s="37">
        <v>14526</v>
      </c>
      <c r="N599" s="37">
        <v>14526</v>
      </c>
      <c r="O599" s="37">
        <v>14526</v>
      </c>
      <c r="P599" s="37">
        <v>12890.03</v>
      </c>
      <c r="Q599" s="37">
        <v>12890.03</v>
      </c>
      <c r="R599" s="37">
        <v>12890.03</v>
      </c>
      <c r="S599" s="37">
        <v>12890.03</v>
      </c>
    </row>
    <row r="600" spans="2:19">
      <c r="B600" s="6">
        <v>1995</v>
      </c>
      <c r="C600" s="37">
        <v>14275.23</v>
      </c>
      <c r="D600" s="37">
        <v>14275.23</v>
      </c>
      <c r="E600" s="37">
        <v>14275.23</v>
      </c>
      <c r="F600" s="37">
        <v>14275.23</v>
      </c>
      <c r="G600" s="37">
        <v>14275.23</v>
      </c>
      <c r="H600" s="37">
        <v>14275.23</v>
      </c>
      <c r="I600" s="37">
        <v>14275.23</v>
      </c>
      <c r="J600" s="37">
        <v>14275.23</v>
      </c>
      <c r="K600" s="37">
        <v>14275.23</v>
      </c>
      <c r="L600" s="37">
        <v>14275.23</v>
      </c>
      <c r="M600" s="37">
        <v>14275.23</v>
      </c>
      <c r="N600" s="37">
        <v>14275.23</v>
      </c>
      <c r="O600" s="37">
        <v>13840.61</v>
      </c>
      <c r="P600" s="37">
        <v>13840.61</v>
      </c>
      <c r="Q600" s="37">
        <v>9694.57</v>
      </c>
      <c r="R600" s="37">
        <v>9694.57</v>
      </c>
      <c r="S600" s="37">
        <v>9694.57</v>
      </c>
    </row>
    <row r="601" spans="2:19">
      <c r="B601" s="6">
        <v>1994</v>
      </c>
      <c r="C601" s="37">
        <v>6513.16</v>
      </c>
      <c r="D601" s="37">
        <v>6513.16</v>
      </c>
      <c r="E601" s="37">
        <v>6513.16</v>
      </c>
      <c r="F601" s="37">
        <v>3855</v>
      </c>
      <c r="G601" s="37">
        <v>3855</v>
      </c>
      <c r="H601" s="37">
        <v>3855</v>
      </c>
      <c r="I601" s="37">
        <v>3855</v>
      </c>
      <c r="J601" s="37">
        <v>3855</v>
      </c>
      <c r="K601" s="37">
        <v>3855</v>
      </c>
      <c r="L601" s="37">
        <v>3855</v>
      </c>
      <c r="M601" s="37">
        <v>3855</v>
      </c>
      <c r="N601" s="37">
        <v>3855</v>
      </c>
      <c r="O601" s="37">
        <v>3855</v>
      </c>
      <c r="P601" s="37">
        <v>3855</v>
      </c>
      <c r="Q601" s="37">
        <v>2846.86</v>
      </c>
      <c r="R601" s="37">
        <v>2846.86</v>
      </c>
      <c r="S601" s="37">
        <v>2846.86</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1058.57</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20">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20">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20">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20">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20">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20">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20">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20">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20">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20">
      <c r="A666" s="75" t="s">
        <v>115</v>
      </c>
      <c r="B666" s="7" t="s">
        <v>10</v>
      </c>
      <c r="C666" s="8">
        <f>SUM(C589:C665)</f>
        <v>79361.05</v>
      </c>
      <c r="D666" s="8">
        <f>SUM(D588:D665)</f>
        <v>80189.37</v>
      </c>
      <c r="E666" s="8">
        <f>SUM(E587:E665)</f>
        <v>71654.990000000005</v>
      </c>
      <c r="F666" s="8">
        <f>SUM(F586:F665)</f>
        <v>69495.83</v>
      </c>
      <c r="G666" s="8">
        <f>SUM(G585:G665)</f>
        <v>70570.509999999995</v>
      </c>
      <c r="H666" s="8">
        <f>SUM(H579:H665)</f>
        <v>74769.73</v>
      </c>
      <c r="I666" s="8">
        <f>SUM(I579:I665)</f>
        <v>75779.600000000006</v>
      </c>
      <c r="J666" s="8">
        <f t="shared" ref="J666" si="9">SUM(J579:J665)</f>
        <v>94759.63</v>
      </c>
      <c r="K666" s="8">
        <f>SUM(K579:K665)</f>
        <v>120069.34000000001</v>
      </c>
      <c r="L666" s="8">
        <f t="shared" ref="L666" si="10">SUM(L579:L665)</f>
        <v>128605.53</v>
      </c>
      <c r="M666" s="8">
        <f>SUM(M579:M665)</f>
        <v>140084.18</v>
      </c>
      <c r="N666" s="11">
        <f>SUM(N574:N665)</f>
        <v>140195.43</v>
      </c>
      <c r="O666" s="11">
        <f>SUM(O574:O665)</f>
        <v>141348.08999999997</v>
      </c>
      <c r="P666" s="11">
        <f>SUM(P574:P665)</f>
        <v>236379.75</v>
      </c>
      <c r="Q666" s="11">
        <f>SUM(Q574:Q665)</f>
        <v>231076.31</v>
      </c>
      <c r="R666" s="11">
        <f>SUM(R573:R665)</f>
        <v>246223.36999999997</v>
      </c>
      <c r="S666" s="11">
        <f>SUM(S573:S665)</f>
        <v>267656.99</v>
      </c>
      <c r="T666" s="123"/>
    </row>
    <row r="667" spans="1:20">
      <c r="A667" s="76"/>
      <c r="B667" s="7"/>
      <c r="C667" s="8"/>
      <c r="D667" s="8"/>
      <c r="E667" s="8"/>
      <c r="F667" s="8"/>
      <c r="G667" s="8"/>
      <c r="H667" s="8"/>
      <c r="I667" s="8"/>
      <c r="J667" s="8"/>
      <c r="K667" s="8"/>
      <c r="L667" s="8"/>
      <c r="M667" s="10"/>
    </row>
    <row r="668" spans="1:20">
      <c r="A668" s="77" t="s">
        <v>14</v>
      </c>
      <c r="B668" s="6">
        <v>2022</v>
      </c>
      <c r="C668" s="36"/>
      <c r="D668" s="36"/>
      <c r="E668" s="36"/>
      <c r="F668" s="36"/>
      <c r="G668" s="36"/>
      <c r="H668" s="36"/>
      <c r="I668" s="36"/>
      <c r="J668" s="36"/>
      <c r="K668" s="36"/>
      <c r="L668" s="36"/>
      <c r="M668" s="36"/>
      <c r="N668" s="36"/>
      <c r="O668" s="36"/>
      <c r="P668" s="36"/>
      <c r="Q668" s="36"/>
      <c r="R668" s="74"/>
      <c r="S668" s="37">
        <v>0</v>
      </c>
    </row>
    <row r="669" spans="1:20">
      <c r="A669" s="38"/>
      <c r="B669" s="6">
        <v>2021</v>
      </c>
      <c r="C669" s="36"/>
      <c r="D669" s="36"/>
      <c r="E669" s="36"/>
      <c r="F669" s="36"/>
      <c r="G669" s="36"/>
      <c r="H669" s="36"/>
      <c r="I669" s="36"/>
      <c r="J669" s="36"/>
      <c r="K669" s="36"/>
      <c r="L669" s="36"/>
      <c r="M669" s="36"/>
      <c r="N669" s="36"/>
      <c r="O669" s="36"/>
      <c r="P669" s="36"/>
      <c r="Q669" s="36"/>
      <c r="R669" s="37">
        <v>0</v>
      </c>
      <c r="S669" s="37">
        <v>0</v>
      </c>
    </row>
    <row r="670" spans="1:20">
      <c r="B670" s="6">
        <v>2020</v>
      </c>
      <c r="C670" s="36"/>
      <c r="D670" s="36"/>
      <c r="E670" s="36"/>
      <c r="F670" s="36"/>
      <c r="G670" s="36"/>
      <c r="H670" s="36"/>
      <c r="I670" s="36"/>
      <c r="J670" s="36"/>
      <c r="K670" s="36"/>
      <c r="L670" s="36"/>
      <c r="M670" s="36"/>
      <c r="N670" s="36"/>
      <c r="O670" s="36"/>
      <c r="P670" s="36"/>
      <c r="Q670" s="37">
        <v>0</v>
      </c>
      <c r="R670" s="37">
        <v>0</v>
      </c>
      <c r="S670" s="37">
        <v>0</v>
      </c>
    </row>
    <row r="671" spans="1:20">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20">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1375.43</v>
      </c>
      <c r="D693" s="37">
        <v>1375.43</v>
      </c>
      <c r="E693" s="37">
        <v>1375.43</v>
      </c>
      <c r="F693" s="37">
        <v>1375.43</v>
      </c>
      <c r="G693" s="37">
        <v>1375.43</v>
      </c>
      <c r="H693" s="37">
        <v>1375.43</v>
      </c>
      <c r="I693" s="37">
        <v>1375.43</v>
      </c>
      <c r="J693" s="37">
        <v>1375.43</v>
      </c>
      <c r="K693" s="37">
        <v>1375.43</v>
      </c>
      <c r="L693" s="37">
        <v>1375.43</v>
      </c>
      <c r="M693" s="37">
        <v>1375.43</v>
      </c>
      <c r="N693" s="37">
        <v>1375.43</v>
      </c>
      <c r="O693" s="37">
        <v>1375.43</v>
      </c>
      <c r="P693" s="37">
        <v>1375.43</v>
      </c>
      <c r="Q693" s="37">
        <v>1375.43</v>
      </c>
      <c r="R693" s="37">
        <v>1375.43</v>
      </c>
      <c r="S693" s="37">
        <v>1375.43</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1375.43</v>
      </c>
      <c r="D761" s="8">
        <f>SUM(D683:D760)</f>
        <v>1375.43</v>
      </c>
      <c r="E761" s="8">
        <f>SUM(E682:E760)</f>
        <v>1375.43</v>
      </c>
      <c r="F761" s="8">
        <f>SUM(F681:F760)</f>
        <v>1375.43</v>
      </c>
      <c r="G761" s="8">
        <f>SUM(G680:G760)</f>
        <v>1375.43</v>
      </c>
      <c r="H761" s="8">
        <f>SUM(H674:H760)</f>
        <v>1375.43</v>
      </c>
      <c r="I761" s="8">
        <f>SUM(I674:I760)</f>
        <v>1375.43</v>
      </c>
      <c r="J761" s="8">
        <f t="shared" ref="J761" si="11">SUM(J674:J760)</f>
        <v>1375.43</v>
      </c>
      <c r="K761" s="8">
        <f>SUM(K674:K760)</f>
        <v>1375.43</v>
      </c>
      <c r="L761" s="8">
        <f t="shared" ref="L761" si="12">SUM(L674:L760)</f>
        <v>1375.43</v>
      </c>
      <c r="M761" s="8">
        <f>SUM(M674:M760)</f>
        <v>1375.43</v>
      </c>
      <c r="N761" s="11">
        <f>SUM(N669:N760)</f>
        <v>1375.43</v>
      </c>
      <c r="O761" s="11">
        <f>SUM(O669:O760)</f>
        <v>1375.43</v>
      </c>
      <c r="P761" s="11">
        <f>SUM(P669:P760)</f>
        <v>1375.43</v>
      </c>
      <c r="Q761" s="11">
        <f>SUM(Q669:Q760)</f>
        <v>1375.43</v>
      </c>
      <c r="R761" s="11">
        <f>SUM(R668:R760)</f>
        <v>1375.43</v>
      </c>
      <c r="S761" s="11">
        <f>SUM(S668:S760)</f>
        <v>1375.43</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42989.83</v>
      </c>
    </row>
    <row r="764" spans="1:19">
      <c r="A764" s="38"/>
      <c r="B764" s="6">
        <v>2021</v>
      </c>
      <c r="C764" s="36"/>
      <c r="D764" s="36"/>
      <c r="E764" s="36"/>
      <c r="F764" s="36"/>
      <c r="G764" s="36"/>
      <c r="H764" s="36"/>
      <c r="I764" s="36"/>
      <c r="J764" s="36"/>
      <c r="K764" s="36"/>
      <c r="L764" s="36"/>
      <c r="M764" s="36"/>
      <c r="N764" s="36"/>
      <c r="O764" s="36"/>
      <c r="P764" s="36"/>
      <c r="Q764" s="36"/>
      <c r="R764" s="37">
        <v>38964.03</v>
      </c>
      <c r="S764" s="37">
        <v>38964.03</v>
      </c>
    </row>
    <row r="765" spans="1:19">
      <c r="B765" s="6">
        <v>2020</v>
      </c>
      <c r="C765" s="36"/>
      <c r="D765" s="36"/>
      <c r="E765" s="36"/>
      <c r="F765" s="36"/>
      <c r="G765" s="36"/>
      <c r="H765" s="36"/>
      <c r="I765" s="36"/>
      <c r="J765" s="36"/>
      <c r="K765" s="36"/>
      <c r="L765" s="36"/>
      <c r="M765" s="36"/>
      <c r="N765" s="36"/>
      <c r="O765" s="36"/>
      <c r="P765" s="36"/>
      <c r="Q765" s="37">
        <v>36689.29</v>
      </c>
      <c r="R765" s="37">
        <v>36265.86</v>
      </c>
      <c r="S765" s="37">
        <v>36265.86</v>
      </c>
    </row>
    <row r="766" spans="1:19">
      <c r="A766" s="40"/>
      <c r="B766" s="6">
        <v>2019</v>
      </c>
      <c r="C766" s="36"/>
      <c r="D766" s="36"/>
      <c r="E766" s="36"/>
      <c r="F766" s="36"/>
      <c r="G766" s="36"/>
      <c r="H766" s="36"/>
      <c r="I766" s="36"/>
      <c r="J766" s="36"/>
      <c r="K766" s="36"/>
      <c r="L766" s="36"/>
      <c r="M766" s="36"/>
      <c r="N766" s="36"/>
      <c r="O766" s="36"/>
      <c r="P766" s="37">
        <v>38051.189999999995</v>
      </c>
      <c r="Q766" s="37">
        <v>23771.41</v>
      </c>
      <c r="R766" s="37">
        <v>23771.41</v>
      </c>
      <c r="S766" s="37">
        <v>23771.41</v>
      </c>
    </row>
    <row r="767" spans="1:19">
      <c r="A767" s="40"/>
      <c r="B767" s="6">
        <v>2018</v>
      </c>
      <c r="C767" s="36"/>
      <c r="D767" s="36"/>
      <c r="E767" s="36"/>
      <c r="F767" s="36"/>
      <c r="G767" s="36"/>
      <c r="H767" s="36"/>
      <c r="I767" s="36"/>
      <c r="J767" s="36"/>
      <c r="K767" s="36"/>
      <c r="L767" s="36"/>
      <c r="M767" s="36"/>
      <c r="N767" s="36"/>
      <c r="O767" s="37">
        <v>36669.020000000004</v>
      </c>
      <c r="P767" s="37">
        <v>36669.020000000004</v>
      </c>
      <c r="Q767" s="37">
        <v>24589.21</v>
      </c>
      <c r="R767" s="37">
        <v>23368.75</v>
      </c>
      <c r="S767" s="37">
        <v>23368.75</v>
      </c>
    </row>
    <row r="768" spans="1:19">
      <c r="A768" s="40"/>
      <c r="B768" s="6">
        <v>2017</v>
      </c>
      <c r="C768" s="36"/>
      <c r="D768" s="36"/>
      <c r="E768" s="36"/>
      <c r="F768" s="36"/>
      <c r="G768" s="36"/>
      <c r="H768" s="36"/>
      <c r="I768" s="36"/>
      <c r="J768" s="36"/>
      <c r="K768" s="36"/>
      <c r="L768" s="36"/>
      <c r="M768" s="36"/>
      <c r="N768" s="37">
        <v>46787.23</v>
      </c>
      <c r="O768" s="37">
        <v>46787.23</v>
      </c>
      <c r="P768" s="37">
        <v>46787.23</v>
      </c>
      <c r="Q768" s="37">
        <v>29195.73</v>
      </c>
      <c r="R768" s="37">
        <v>24199.57</v>
      </c>
      <c r="S768" s="37">
        <v>24199.57</v>
      </c>
    </row>
    <row r="769" spans="2:19">
      <c r="B769" s="6">
        <v>2016</v>
      </c>
      <c r="C769" s="36"/>
      <c r="D769" s="36"/>
      <c r="E769" s="36"/>
      <c r="F769" s="36"/>
      <c r="G769" s="36"/>
      <c r="H769" s="36"/>
      <c r="I769" s="36"/>
      <c r="J769" s="36"/>
      <c r="K769" s="36"/>
      <c r="L769" s="36"/>
      <c r="M769" s="37">
        <v>1328.67</v>
      </c>
      <c r="N769" s="37">
        <v>1328.67</v>
      </c>
      <c r="O769" s="37">
        <v>1328.67</v>
      </c>
      <c r="P769" s="37">
        <v>1328.67</v>
      </c>
      <c r="Q769" s="37">
        <v>1328.67</v>
      </c>
      <c r="R769" s="37">
        <v>1328.67</v>
      </c>
      <c r="S769" s="37">
        <v>1122.1600000000001</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2500.25</v>
      </c>
      <c r="J773" s="37">
        <v>2500.25</v>
      </c>
      <c r="K773" s="37">
        <v>2500.25</v>
      </c>
      <c r="L773" s="37">
        <v>2500.25</v>
      </c>
      <c r="M773" s="37">
        <v>2500.25</v>
      </c>
      <c r="N773" s="37">
        <v>2500.25</v>
      </c>
      <c r="O773" s="37">
        <v>2500.25</v>
      </c>
      <c r="P773" s="37">
        <v>681.05</v>
      </c>
      <c r="Q773" s="37">
        <v>0</v>
      </c>
      <c r="R773" s="37">
        <v>0</v>
      </c>
      <c r="S773" s="37">
        <v>0</v>
      </c>
    </row>
    <row r="774" spans="2:19">
      <c r="B774" s="6">
        <v>2011</v>
      </c>
      <c r="C774" s="36"/>
      <c r="D774" s="36"/>
      <c r="E774" s="36"/>
      <c r="F774" s="36"/>
      <c r="G774" s="36"/>
      <c r="H774" s="37">
        <v>3637.56</v>
      </c>
      <c r="I774" s="37">
        <v>3637.56</v>
      </c>
      <c r="J774" s="37">
        <v>3637.56</v>
      </c>
      <c r="K774" s="37">
        <v>3637.56</v>
      </c>
      <c r="L774" s="37">
        <v>3637.56</v>
      </c>
      <c r="M774" s="37">
        <v>3637.56</v>
      </c>
      <c r="N774" s="37">
        <v>3637.56</v>
      </c>
      <c r="O774" s="37">
        <v>3637.56</v>
      </c>
      <c r="P774" s="37">
        <v>1690.56</v>
      </c>
      <c r="Q774" s="37">
        <v>1690.56</v>
      </c>
      <c r="R774" s="37">
        <v>1690.56</v>
      </c>
      <c r="S774" s="37">
        <v>1690.56</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1461.24</v>
      </c>
      <c r="G776" s="37">
        <v>1461.24</v>
      </c>
      <c r="H776" s="37">
        <v>1461.24</v>
      </c>
      <c r="I776" s="37">
        <v>1461.24</v>
      </c>
      <c r="J776" s="37">
        <v>1461.24</v>
      </c>
      <c r="K776" s="37">
        <v>1461.24</v>
      </c>
      <c r="L776" s="37">
        <v>1461.24</v>
      </c>
      <c r="M776" s="37">
        <v>1461.24</v>
      </c>
      <c r="N776" s="37">
        <v>1461.24</v>
      </c>
      <c r="O776" s="37">
        <v>1461.24</v>
      </c>
      <c r="P776" s="37">
        <v>1461.24</v>
      </c>
      <c r="Q776" s="37">
        <v>1461.24</v>
      </c>
      <c r="R776" s="37">
        <v>1461.24</v>
      </c>
      <c r="S776" s="37">
        <v>1461.24</v>
      </c>
    </row>
    <row r="777" spans="2:19">
      <c r="B777" s="6">
        <v>2008</v>
      </c>
      <c r="C777" s="36"/>
      <c r="D777" s="36"/>
      <c r="E777" s="37">
        <v>5157.8500000000004</v>
      </c>
      <c r="F777" s="37">
        <v>5157.8500000000004</v>
      </c>
      <c r="G777" s="37">
        <v>6076.75</v>
      </c>
      <c r="H777" s="37">
        <v>6076.75</v>
      </c>
      <c r="I777" s="37">
        <v>6265.07</v>
      </c>
      <c r="J777" s="37">
        <v>6265.07</v>
      </c>
      <c r="K777" s="37">
        <v>6265.07</v>
      </c>
      <c r="L777" s="37">
        <v>6265.07</v>
      </c>
      <c r="M777" s="37">
        <v>6265.07</v>
      </c>
      <c r="N777" s="37">
        <v>6265.07</v>
      </c>
      <c r="O777" s="37">
        <v>6265.07</v>
      </c>
      <c r="P777" s="37">
        <v>6265.07</v>
      </c>
      <c r="Q777" s="37">
        <v>6265.07</v>
      </c>
      <c r="R777" s="37">
        <v>0</v>
      </c>
      <c r="S777" s="37">
        <v>0</v>
      </c>
    </row>
    <row r="778" spans="2:19">
      <c r="B778" s="6">
        <v>2007</v>
      </c>
      <c r="C778" s="36"/>
      <c r="D778" s="37">
        <v>1008</v>
      </c>
      <c r="E778" s="37">
        <v>1008</v>
      </c>
      <c r="F778" s="37">
        <v>1008</v>
      </c>
      <c r="G778" s="37">
        <v>1008</v>
      </c>
      <c r="H778" s="37">
        <v>1008</v>
      </c>
      <c r="I778" s="37">
        <v>1008</v>
      </c>
      <c r="J778" s="37">
        <v>1008</v>
      </c>
      <c r="K778" s="37">
        <v>1008</v>
      </c>
      <c r="L778" s="37">
        <v>0</v>
      </c>
      <c r="M778" s="37">
        <v>0</v>
      </c>
      <c r="N778" s="37">
        <v>0</v>
      </c>
      <c r="O778" s="37">
        <v>0</v>
      </c>
      <c r="P778" s="37">
        <v>0</v>
      </c>
      <c r="Q778" s="37">
        <v>0</v>
      </c>
      <c r="R778" s="37">
        <v>0</v>
      </c>
      <c r="S778" s="37">
        <v>0</v>
      </c>
    </row>
    <row r="779" spans="2:19">
      <c r="B779" s="6">
        <v>2006</v>
      </c>
      <c r="C779" s="37">
        <v>1855.18</v>
      </c>
      <c r="D779" s="37">
        <v>1855.18</v>
      </c>
      <c r="E779" s="37">
        <v>1855.18</v>
      </c>
      <c r="F779" s="37">
        <v>1855.18</v>
      </c>
      <c r="G779" s="37">
        <v>1855.18</v>
      </c>
      <c r="H779" s="37">
        <v>1855.18</v>
      </c>
      <c r="I779" s="37">
        <v>1855.18</v>
      </c>
      <c r="J779" s="37">
        <v>1855.18</v>
      </c>
      <c r="K779" s="37">
        <v>1855.18</v>
      </c>
      <c r="L779" s="37">
        <v>1855.18</v>
      </c>
      <c r="M779" s="37">
        <v>1855.18</v>
      </c>
      <c r="N779" s="37">
        <v>0</v>
      </c>
      <c r="O779" s="37">
        <v>0</v>
      </c>
      <c r="P779" s="37">
        <v>0</v>
      </c>
      <c r="Q779" s="37">
        <v>0</v>
      </c>
      <c r="R779" s="37">
        <v>0</v>
      </c>
      <c r="S779" s="37">
        <v>0</v>
      </c>
    </row>
    <row r="780" spans="2:19">
      <c r="B780" s="6">
        <v>2005</v>
      </c>
      <c r="C780" s="37">
        <v>1323</v>
      </c>
      <c r="D780" s="37">
        <v>1323</v>
      </c>
      <c r="E780" s="37">
        <v>1323</v>
      </c>
      <c r="F780" s="37">
        <v>1323</v>
      </c>
      <c r="G780" s="37">
        <v>1323</v>
      </c>
      <c r="H780" s="37">
        <v>1323</v>
      </c>
      <c r="I780" s="37">
        <v>1323</v>
      </c>
      <c r="J780" s="37">
        <v>1323</v>
      </c>
      <c r="K780" s="37">
        <v>1323</v>
      </c>
      <c r="L780" s="37">
        <v>0</v>
      </c>
      <c r="M780" s="37">
        <v>0</v>
      </c>
      <c r="N780" s="37">
        <v>0</v>
      </c>
      <c r="O780" s="37">
        <v>0</v>
      </c>
      <c r="P780" s="37">
        <v>0</v>
      </c>
      <c r="Q780" s="37">
        <v>0</v>
      </c>
      <c r="R780" s="37">
        <v>0</v>
      </c>
      <c r="S780" s="37">
        <v>0</v>
      </c>
    </row>
    <row r="781" spans="2:19">
      <c r="B781" s="6">
        <v>2004</v>
      </c>
      <c r="C781" s="37">
        <v>864.57</v>
      </c>
      <c r="D781" s="37">
        <v>864.57</v>
      </c>
      <c r="E781" s="37">
        <v>864.57</v>
      </c>
      <c r="F781" s="37">
        <v>864.57</v>
      </c>
      <c r="G781" s="37">
        <v>864.57</v>
      </c>
      <c r="H781" s="37">
        <v>0</v>
      </c>
      <c r="I781" s="37">
        <v>0</v>
      </c>
      <c r="J781" s="37">
        <v>0</v>
      </c>
      <c r="K781" s="37">
        <v>0</v>
      </c>
      <c r="L781" s="37">
        <v>0</v>
      </c>
      <c r="M781" s="37">
        <v>0</v>
      </c>
      <c r="N781" s="37">
        <v>0</v>
      </c>
      <c r="O781" s="37">
        <v>0</v>
      </c>
      <c r="P781" s="37">
        <v>0</v>
      </c>
      <c r="Q781" s="37">
        <v>0</v>
      </c>
      <c r="R781" s="37">
        <v>0</v>
      </c>
      <c r="S781" s="37">
        <v>0</v>
      </c>
    </row>
    <row r="782" spans="2:19">
      <c r="B782" s="6">
        <v>2003</v>
      </c>
      <c r="C782" s="37">
        <v>2104.8000000000002</v>
      </c>
      <c r="D782" s="37">
        <v>2104.8000000000002</v>
      </c>
      <c r="E782" s="37">
        <v>2104.8000000000002</v>
      </c>
      <c r="F782" s="37">
        <v>2104.8000000000002</v>
      </c>
      <c r="G782" s="37">
        <v>2104.8000000000002</v>
      </c>
      <c r="H782" s="37">
        <v>1064.9000000000001</v>
      </c>
      <c r="I782" s="37">
        <v>1064.9000000000001</v>
      </c>
      <c r="J782" s="37">
        <v>1064.9000000000001</v>
      </c>
      <c r="K782" s="37">
        <v>1064.9000000000001</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28577.23</v>
      </c>
      <c r="D784" s="37">
        <v>28577.23</v>
      </c>
      <c r="E784" s="37">
        <v>28577.23</v>
      </c>
      <c r="F784" s="37">
        <v>28577.23</v>
      </c>
      <c r="G784" s="37">
        <v>28577.23</v>
      </c>
      <c r="H784" s="37">
        <v>26356.51</v>
      </c>
      <c r="I784" s="37">
        <v>26356.51</v>
      </c>
      <c r="J784" s="37">
        <v>26356.51</v>
      </c>
      <c r="K784" s="37">
        <v>26356.51</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2102.16</v>
      </c>
      <c r="D787" s="37">
        <v>2102.16</v>
      </c>
      <c r="E787" s="37">
        <v>2102.16</v>
      </c>
      <c r="F787" s="37">
        <v>2102.16</v>
      </c>
      <c r="G787" s="37">
        <v>2102.16</v>
      </c>
      <c r="H787" s="37">
        <v>2102.16</v>
      </c>
      <c r="I787" s="37">
        <v>2102.16</v>
      </c>
      <c r="J787" s="37">
        <v>2102.16</v>
      </c>
      <c r="K787" s="37">
        <v>2102.16</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1355.43</v>
      </c>
      <c r="D790" s="37">
        <v>1355.43</v>
      </c>
      <c r="E790" s="37">
        <v>1355.43</v>
      </c>
      <c r="F790" s="37">
        <v>1355.43</v>
      </c>
      <c r="G790" s="37">
        <v>1355.43</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20">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20">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20">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20">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20">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20">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20">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20">
      <c r="A856" s="75" t="s">
        <v>15</v>
      </c>
      <c r="B856" s="7" t="s">
        <v>10</v>
      </c>
      <c r="C856" s="8">
        <f>SUM(C779:C855)</f>
        <v>38182.370000000003</v>
      </c>
      <c r="D856" s="8">
        <f>SUM(D778:D855)</f>
        <v>39190.370000000003</v>
      </c>
      <c r="E856" s="8">
        <f>SUM(E777:E855)</f>
        <v>44348.220000000008</v>
      </c>
      <c r="F856" s="8">
        <f>SUM(F776:F855)</f>
        <v>45809.46</v>
      </c>
      <c r="G856" s="8">
        <f>SUM(G775:G855)</f>
        <v>46728.360000000008</v>
      </c>
      <c r="H856" s="8">
        <f>SUM(H769:H855)</f>
        <v>44885.3</v>
      </c>
      <c r="I856" s="8">
        <f>SUM(I769:I855)</f>
        <v>47573.869999999995</v>
      </c>
      <c r="J856" s="8">
        <f t="shared" ref="J856" si="13">SUM(J769:J855)</f>
        <v>47573.869999999995</v>
      </c>
      <c r="K856" s="8">
        <f>SUM(K769:K855)</f>
        <v>47573.869999999995</v>
      </c>
      <c r="L856" s="8">
        <f t="shared" ref="L856" si="14">SUM(L769:L855)</f>
        <v>15719.3</v>
      </c>
      <c r="M856" s="8">
        <f>SUM(M769:M855)</f>
        <v>17047.969999999998</v>
      </c>
      <c r="N856" s="11">
        <f>SUM(N764:N855)</f>
        <v>61980.02</v>
      </c>
      <c r="O856" s="11">
        <f>SUM(O764:O855)</f>
        <v>98649.040000000008</v>
      </c>
      <c r="P856" s="11">
        <f>SUM(P764:P855)</f>
        <v>132934.03</v>
      </c>
      <c r="Q856" s="11">
        <f>SUM(Q764:Q855)</f>
        <v>124991.18</v>
      </c>
      <c r="R856" s="11">
        <f>SUM(R763:R855)</f>
        <v>151050.09</v>
      </c>
      <c r="S856" s="11">
        <f>SUM(S763:S855)</f>
        <v>193833.41</v>
      </c>
      <c r="T856" s="123"/>
    </row>
    <row r="857" spans="1:20">
      <c r="A857" s="76"/>
      <c r="B857" s="7"/>
      <c r="C857" s="8"/>
      <c r="D857" s="8"/>
      <c r="E857" s="8"/>
      <c r="F857" s="8"/>
      <c r="G857" s="8"/>
      <c r="H857" s="8"/>
      <c r="I857" s="8"/>
      <c r="J857" s="8"/>
      <c r="K857" s="8"/>
      <c r="L857" s="8"/>
      <c r="M857" s="10"/>
    </row>
    <row r="858" spans="1:20">
      <c r="A858" s="77" t="s">
        <v>16</v>
      </c>
      <c r="B858" s="6">
        <v>2022</v>
      </c>
      <c r="C858" s="36"/>
      <c r="D858" s="36"/>
      <c r="E858" s="36"/>
      <c r="F858" s="36"/>
      <c r="G858" s="36"/>
      <c r="H858" s="36"/>
      <c r="I858" s="36"/>
      <c r="J858" s="36"/>
      <c r="K858" s="36"/>
      <c r="L858" s="36"/>
      <c r="M858" s="36"/>
      <c r="N858" s="36"/>
      <c r="O858" s="36"/>
      <c r="P858" s="36"/>
      <c r="Q858" s="36"/>
      <c r="R858" s="74"/>
      <c r="S858" s="37">
        <v>24782.58</v>
      </c>
    </row>
    <row r="859" spans="1:20">
      <c r="A859" s="38"/>
      <c r="B859" s="6">
        <v>2021</v>
      </c>
      <c r="C859" s="36"/>
      <c r="D859" s="36"/>
      <c r="E859" s="36"/>
      <c r="F859" s="36"/>
      <c r="G859" s="36"/>
      <c r="H859" s="36"/>
      <c r="I859" s="36"/>
      <c r="J859" s="36"/>
      <c r="K859" s="36"/>
      <c r="L859" s="36"/>
      <c r="M859" s="36"/>
      <c r="N859" s="36"/>
      <c r="O859" s="36"/>
      <c r="P859" s="36"/>
      <c r="Q859" s="36"/>
      <c r="R859" s="37">
        <v>64582.53</v>
      </c>
      <c r="S859" s="37">
        <v>64582.53</v>
      </c>
    </row>
    <row r="860" spans="1:20">
      <c r="B860" s="6">
        <v>2020</v>
      </c>
      <c r="C860" s="36"/>
      <c r="D860" s="36"/>
      <c r="E860" s="36"/>
      <c r="F860" s="36"/>
      <c r="G860" s="36"/>
      <c r="H860" s="36"/>
      <c r="I860" s="36"/>
      <c r="J860" s="36"/>
      <c r="K860" s="36"/>
      <c r="L860" s="36"/>
      <c r="M860" s="36"/>
      <c r="N860" s="36"/>
      <c r="O860" s="36"/>
      <c r="P860" s="36"/>
      <c r="Q860" s="37">
        <v>52516.49</v>
      </c>
      <c r="R860" s="37">
        <v>56833.09</v>
      </c>
      <c r="S860" s="37">
        <v>56833.09</v>
      </c>
    </row>
    <row r="861" spans="1:20">
      <c r="A861" s="40"/>
      <c r="B861" s="6">
        <v>2019</v>
      </c>
      <c r="C861" s="36"/>
      <c r="D861" s="36"/>
      <c r="E861" s="36"/>
      <c r="F861" s="36"/>
      <c r="G861" s="36"/>
      <c r="H861" s="36"/>
      <c r="I861" s="36"/>
      <c r="J861" s="36"/>
      <c r="K861" s="36"/>
      <c r="L861" s="36"/>
      <c r="M861" s="36"/>
      <c r="N861" s="36"/>
      <c r="O861" s="36"/>
      <c r="P861" s="37">
        <v>31071.37</v>
      </c>
      <c r="Q861" s="37">
        <v>31863.17</v>
      </c>
      <c r="R861" s="37">
        <v>33459.550000000003</v>
      </c>
      <c r="S861" s="37">
        <v>33459.550000000003</v>
      </c>
    </row>
    <row r="862" spans="1:20">
      <c r="A862" s="40"/>
      <c r="B862" s="6">
        <v>2018</v>
      </c>
      <c r="C862" s="36"/>
      <c r="D862" s="36"/>
      <c r="E862" s="36"/>
      <c r="F862" s="36"/>
      <c r="G862" s="36"/>
      <c r="H862" s="36"/>
      <c r="I862" s="36"/>
      <c r="J862" s="36"/>
      <c r="K862" s="36"/>
      <c r="L862" s="36"/>
      <c r="M862" s="36"/>
      <c r="N862" s="36"/>
      <c r="O862" s="37">
        <v>12720.55</v>
      </c>
      <c r="P862" s="37">
        <v>12720.55</v>
      </c>
      <c r="Q862" s="37">
        <v>10236.379999999999</v>
      </c>
      <c r="R862" s="37">
        <v>11144.82</v>
      </c>
      <c r="S862" s="37">
        <v>11144.82</v>
      </c>
    </row>
    <row r="863" spans="1:20">
      <c r="A863" s="40"/>
      <c r="B863" s="6">
        <v>2017</v>
      </c>
      <c r="C863" s="36"/>
      <c r="D863" s="36"/>
      <c r="E863" s="36"/>
      <c r="F863" s="36"/>
      <c r="G863" s="36"/>
      <c r="H863" s="36"/>
      <c r="I863" s="36"/>
      <c r="J863" s="36"/>
      <c r="K863" s="36"/>
      <c r="L863" s="36"/>
      <c r="M863" s="36"/>
      <c r="N863" s="37">
        <v>53202.95</v>
      </c>
      <c r="O863" s="37">
        <v>57188.54</v>
      </c>
      <c r="P863" s="37">
        <v>57188.54</v>
      </c>
      <c r="Q863" s="37">
        <v>57188.54</v>
      </c>
      <c r="R863" s="37">
        <v>55842.65</v>
      </c>
      <c r="S863" s="37">
        <v>55842.65</v>
      </c>
    </row>
    <row r="864" spans="1:20">
      <c r="B864" s="6">
        <v>2016</v>
      </c>
      <c r="C864" s="36"/>
      <c r="D864" s="36"/>
      <c r="E864" s="36"/>
      <c r="F864" s="36"/>
      <c r="G864" s="36"/>
      <c r="H864" s="36"/>
      <c r="I864" s="36"/>
      <c r="J864" s="36"/>
      <c r="K864" s="36"/>
      <c r="L864" s="36"/>
      <c r="M864" s="37">
        <v>37939.180791000006</v>
      </c>
      <c r="N864" s="37">
        <v>35380.94</v>
      </c>
      <c r="O864" s="37">
        <v>39262.42</v>
      </c>
      <c r="P864" s="37">
        <v>39262.42</v>
      </c>
      <c r="Q864" s="37">
        <v>39262.42</v>
      </c>
      <c r="R864" s="37">
        <v>35905.18</v>
      </c>
      <c r="S864" s="37">
        <v>35905.18</v>
      </c>
    </row>
    <row r="865" spans="2:19">
      <c r="B865" s="6">
        <v>2015</v>
      </c>
      <c r="C865" s="36"/>
      <c r="D865" s="36"/>
      <c r="E865" s="36"/>
      <c r="F865" s="36"/>
      <c r="G865" s="36"/>
      <c r="H865" s="36"/>
      <c r="I865" s="36"/>
      <c r="J865" s="36"/>
      <c r="K865" s="36"/>
      <c r="L865" s="37">
        <v>45063.719214000004</v>
      </c>
      <c r="M865" s="37">
        <v>56013.719214000004</v>
      </c>
      <c r="N865" s="37">
        <v>53263.19</v>
      </c>
      <c r="O865" s="37">
        <v>57436.4</v>
      </c>
      <c r="P865" s="37">
        <v>57436.4</v>
      </c>
      <c r="Q865" s="37">
        <v>57436.4</v>
      </c>
      <c r="R865" s="37">
        <v>57436.4</v>
      </c>
      <c r="S865" s="37">
        <v>57436.4</v>
      </c>
    </row>
    <row r="866" spans="2:19">
      <c r="B866" s="6">
        <v>2014</v>
      </c>
      <c r="C866" s="36"/>
      <c r="D866" s="36"/>
      <c r="E866" s="36"/>
      <c r="F866" s="36"/>
      <c r="G866" s="36"/>
      <c r="H866" s="36"/>
      <c r="I866" s="36"/>
      <c r="J866" s="36"/>
      <c r="K866" s="37">
        <v>50951.197671000002</v>
      </c>
      <c r="L866" s="37">
        <v>50951.197671000002</v>
      </c>
      <c r="M866" s="37">
        <v>50951.197671000002</v>
      </c>
      <c r="N866" s="37">
        <v>50481.14</v>
      </c>
      <c r="O866" s="37">
        <v>51194.320000000007</v>
      </c>
      <c r="P866" s="37">
        <v>51194.320000000007</v>
      </c>
      <c r="Q866" s="37">
        <v>51194.320000000007</v>
      </c>
      <c r="R866" s="37">
        <v>51194.320000000007</v>
      </c>
      <c r="S866" s="37">
        <v>51194.320000000007</v>
      </c>
    </row>
    <row r="867" spans="2:19">
      <c r="B867" s="6">
        <v>2013</v>
      </c>
      <c r="C867" s="36"/>
      <c r="D867" s="36"/>
      <c r="E867" s="36"/>
      <c r="F867" s="36"/>
      <c r="G867" s="36"/>
      <c r="H867" s="36"/>
      <c r="I867" s="36"/>
      <c r="J867" s="37">
        <v>224014.39186</v>
      </c>
      <c r="K867" s="37">
        <v>295194.51877900003</v>
      </c>
      <c r="L867" s="37">
        <v>300024.64260399999</v>
      </c>
      <c r="M867" s="37">
        <v>300024.64260399999</v>
      </c>
      <c r="N867" s="37">
        <v>276988.58999999997</v>
      </c>
      <c r="O867" s="37">
        <v>308338.96999999997</v>
      </c>
      <c r="P867" s="37">
        <v>308338.96999999997</v>
      </c>
      <c r="Q867" s="37">
        <v>308338.96999999997</v>
      </c>
      <c r="R867" s="37">
        <v>308338.96999999997</v>
      </c>
      <c r="S867" s="37">
        <v>308338.96999999997</v>
      </c>
    </row>
    <row r="868" spans="2:19">
      <c r="B868" s="6">
        <v>2012</v>
      </c>
      <c r="C868" s="36"/>
      <c r="D868" s="36"/>
      <c r="E868" s="36"/>
      <c r="F868" s="36"/>
      <c r="G868" s="36"/>
      <c r="H868" s="36"/>
      <c r="I868" s="37">
        <v>37180.955049999997</v>
      </c>
      <c r="J868" s="37">
        <v>37324.465449999996</v>
      </c>
      <c r="K868" s="37">
        <v>37324.465449999996</v>
      </c>
      <c r="L868" s="37">
        <v>37324.465449999996</v>
      </c>
      <c r="M868" s="37">
        <v>37324.465449999996</v>
      </c>
      <c r="N868" s="37">
        <v>37056.21</v>
      </c>
      <c r="O868" s="37">
        <v>37463.22</v>
      </c>
      <c r="P868" s="37">
        <v>37463.22</v>
      </c>
      <c r="Q868" s="37">
        <v>37463.22</v>
      </c>
      <c r="R868" s="37">
        <v>37463.22</v>
      </c>
      <c r="S868" s="37">
        <v>37463.22</v>
      </c>
    </row>
    <row r="869" spans="2:19">
      <c r="B869" s="6">
        <v>2011</v>
      </c>
      <c r="C869" s="36"/>
      <c r="D869" s="36"/>
      <c r="E869" s="36"/>
      <c r="F869" s="36"/>
      <c r="G869" s="36"/>
      <c r="H869" s="37">
        <v>41046.873146999998</v>
      </c>
      <c r="I869" s="37">
        <v>41046.873146999998</v>
      </c>
      <c r="J869" s="37">
        <v>41046.873146999998</v>
      </c>
      <c r="K869" s="37">
        <v>41046.873146999998</v>
      </c>
      <c r="L869" s="37">
        <v>41046.873146999998</v>
      </c>
      <c r="M869" s="37">
        <v>41046.873146999998</v>
      </c>
      <c r="N869" s="37">
        <v>36529.199999999997</v>
      </c>
      <c r="O869" s="37">
        <v>41701.47</v>
      </c>
      <c r="P869" s="37">
        <v>41701.47</v>
      </c>
      <c r="Q869" s="37">
        <v>41701.47</v>
      </c>
      <c r="R869" s="37">
        <v>32772.410000000003</v>
      </c>
      <c r="S869" s="37">
        <v>32772.410000000003</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10815.173000000001</v>
      </c>
      <c r="G871" s="37">
        <v>10815.173000000001</v>
      </c>
      <c r="H871" s="37">
        <v>10815.173000000001</v>
      </c>
      <c r="I871" s="37">
        <v>10815.173000000001</v>
      </c>
      <c r="J871" s="37">
        <v>10815.173000000001</v>
      </c>
      <c r="K871" s="37">
        <v>10815.173000000001</v>
      </c>
      <c r="L871" s="37">
        <v>10815.173000000001</v>
      </c>
      <c r="M871" s="37">
        <v>10815.173000000001</v>
      </c>
      <c r="N871" s="37">
        <v>10728.52</v>
      </c>
      <c r="O871" s="37">
        <v>10859.99</v>
      </c>
      <c r="P871" s="37">
        <v>10859.99</v>
      </c>
      <c r="Q871" s="37">
        <v>10859.99</v>
      </c>
      <c r="R871" s="37">
        <v>10859.99</v>
      </c>
      <c r="S871" s="37">
        <v>10859.99</v>
      </c>
    </row>
    <row r="872" spans="2:19">
      <c r="B872" s="6">
        <v>2008</v>
      </c>
      <c r="C872" s="36"/>
      <c r="D872" s="36"/>
      <c r="E872" s="37">
        <v>40456.660000000003</v>
      </c>
      <c r="F872" s="37">
        <v>40456.660000000003</v>
      </c>
      <c r="G872" s="37">
        <v>40456.660000000003</v>
      </c>
      <c r="H872" s="37">
        <v>40456.660000000003</v>
      </c>
      <c r="I872" s="37">
        <v>40456.660000000003</v>
      </c>
      <c r="J872" s="37">
        <v>40456.660000000003</v>
      </c>
      <c r="K872" s="37">
        <v>40456.660000000003</v>
      </c>
      <c r="L872" s="37">
        <v>40456.660000000003</v>
      </c>
      <c r="M872" s="37">
        <v>40456.660000000003</v>
      </c>
      <c r="N872" s="37">
        <v>40456.660000000003</v>
      </c>
      <c r="O872" s="37">
        <v>40456.660000000003</v>
      </c>
      <c r="P872" s="37">
        <v>40456.660000000003</v>
      </c>
      <c r="Q872" s="37">
        <v>40456.660000000003</v>
      </c>
      <c r="R872" s="37">
        <v>40456.660000000003</v>
      </c>
      <c r="S872" s="37">
        <v>40456.660000000003</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27148.335299999999</v>
      </c>
      <c r="D874" s="37">
        <v>27148.335299999999</v>
      </c>
      <c r="E874" s="37">
        <v>27148.335299999999</v>
      </c>
      <c r="F874" s="37">
        <v>27148.335299999999</v>
      </c>
      <c r="G874" s="37">
        <v>27148.335299999999</v>
      </c>
      <c r="H874" s="37">
        <v>27148.335299999999</v>
      </c>
      <c r="I874" s="37">
        <v>27148.335299999999</v>
      </c>
      <c r="J874" s="37">
        <v>27148.335299999999</v>
      </c>
      <c r="K874" s="37">
        <v>27148.335299999999</v>
      </c>
      <c r="L874" s="37">
        <v>27148.335299999999</v>
      </c>
      <c r="M874" s="37">
        <v>27148.335299999999</v>
      </c>
      <c r="N874" s="37">
        <v>24831</v>
      </c>
      <c r="O874" s="37">
        <v>28346.94</v>
      </c>
      <c r="P874" s="37">
        <v>28346.94</v>
      </c>
      <c r="Q874" s="37">
        <v>28346.94</v>
      </c>
      <c r="R874" s="37">
        <v>28346.94</v>
      </c>
      <c r="S874" s="37">
        <v>28346.94</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35965.910125000002</v>
      </c>
      <c r="D876" s="37">
        <v>35965.910125000002</v>
      </c>
      <c r="E876" s="37">
        <v>35965.910125000002</v>
      </c>
      <c r="F876" s="37">
        <v>35965.910125000002</v>
      </c>
      <c r="G876" s="37">
        <v>35965.910125000002</v>
      </c>
      <c r="H876" s="37">
        <v>35965.910125000002</v>
      </c>
      <c r="I876" s="37">
        <v>35965.910125000002</v>
      </c>
      <c r="J876" s="37">
        <v>35965.910125000002</v>
      </c>
      <c r="K876" s="37">
        <v>35965.910125000002</v>
      </c>
      <c r="L876" s="37">
        <v>23265.910125000002</v>
      </c>
      <c r="M876" s="37">
        <v>21280</v>
      </c>
      <c r="N876" s="37">
        <v>21280</v>
      </c>
      <c r="O876" s="37">
        <v>24293.1</v>
      </c>
      <c r="P876" s="37">
        <v>24293.1</v>
      </c>
      <c r="Q876" s="37">
        <v>24294.1</v>
      </c>
      <c r="R876" s="37">
        <v>24294.1</v>
      </c>
      <c r="S876" s="37">
        <v>24294.1</v>
      </c>
    </row>
    <row r="877" spans="2:19">
      <c r="B877" s="6">
        <v>2003</v>
      </c>
      <c r="C877" s="37">
        <v>9528.2090339999995</v>
      </c>
      <c r="D877" s="37">
        <v>9528.2090339999995</v>
      </c>
      <c r="E877" s="37">
        <v>9528.2090339999995</v>
      </c>
      <c r="F877" s="37">
        <v>9528.2090339999995</v>
      </c>
      <c r="G877" s="37">
        <v>9528.2090339999995</v>
      </c>
      <c r="H877" s="37">
        <v>9528.2090339999995</v>
      </c>
      <c r="I877" s="37">
        <v>9528.2090339999995</v>
      </c>
      <c r="J877" s="37">
        <v>9528.2090339999995</v>
      </c>
      <c r="K877" s="37">
        <v>9528.2090339999995</v>
      </c>
      <c r="L877" s="37">
        <v>9528.2090339999995</v>
      </c>
      <c r="M877" s="37">
        <v>9528.2090339999995</v>
      </c>
      <c r="N877" s="37">
        <v>9231.9</v>
      </c>
      <c r="O877" s="37">
        <v>9681.4700000000012</v>
      </c>
      <c r="P877" s="37">
        <v>9681.4700000000012</v>
      </c>
      <c r="Q877" s="37">
        <v>9681.4700000000012</v>
      </c>
      <c r="R877" s="37">
        <v>9681.4700000000012</v>
      </c>
      <c r="S877" s="37">
        <v>9681.4700000000012</v>
      </c>
    </row>
    <row r="878" spans="2:19">
      <c r="B878" s="6">
        <v>2002</v>
      </c>
      <c r="C878" s="37">
        <v>2411.0771</v>
      </c>
      <c r="D878" s="37">
        <v>2411.0771</v>
      </c>
      <c r="E878" s="37">
        <v>2411.0771</v>
      </c>
      <c r="F878" s="37">
        <v>2411.0771</v>
      </c>
      <c r="G878" s="37">
        <v>2411.0771</v>
      </c>
      <c r="H878" s="37">
        <v>2411.0771</v>
      </c>
      <c r="I878" s="37">
        <v>2411.0771</v>
      </c>
      <c r="J878" s="37">
        <v>2411.0771</v>
      </c>
      <c r="K878" s="37">
        <v>2411.0771</v>
      </c>
      <c r="L878" s="37">
        <v>417.07710000000003</v>
      </c>
      <c r="M878" s="37">
        <v>417.07710000000003</v>
      </c>
      <c r="N878" s="37">
        <v>381.47</v>
      </c>
      <c r="O878" s="37">
        <v>435.5</v>
      </c>
      <c r="P878" s="37">
        <v>435.5</v>
      </c>
      <c r="Q878" s="37">
        <v>435.5</v>
      </c>
      <c r="R878" s="37">
        <v>435.5</v>
      </c>
      <c r="S878" s="37">
        <v>435.5</v>
      </c>
    </row>
    <row r="879" spans="2:19">
      <c r="B879" s="6">
        <v>2001</v>
      </c>
      <c r="C879" s="37">
        <v>10430.35</v>
      </c>
      <c r="D879" s="37">
        <v>10430.35</v>
      </c>
      <c r="E879" s="37">
        <v>10430.35</v>
      </c>
      <c r="F879" s="37">
        <v>10430.35</v>
      </c>
      <c r="G879" s="37">
        <v>10430.35</v>
      </c>
      <c r="H879" s="37">
        <v>10430.35</v>
      </c>
      <c r="I879" s="37">
        <v>10430.35</v>
      </c>
      <c r="J879" s="37">
        <v>10430.35</v>
      </c>
      <c r="K879" s="37">
        <v>10430.35</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2505.33</v>
      </c>
      <c r="D884" s="37">
        <v>2505.33</v>
      </c>
      <c r="E884" s="37">
        <v>2505.33</v>
      </c>
      <c r="F884" s="37">
        <v>2505.33</v>
      </c>
      <c r="G884" s="37">
        <v>2505.33</v>
      </c>
      <c r="H884" s="37">
        <v>2505.33</v>
      </c>
      <c r="I884" s="37">
        <v>2505.33</v>
      </c>
      <c r="J884" s="37">
        <v>2505.33</v>
      </c>
      <c r="K884" s="37">
        <v>2505.33</v>
      </c>
      <c r="L884" s="37">
        <v>2505.33</v>
      </c>
      <c r="M884" s="37">
        <v>2505.33</v>
      </c>
      <c r="N884" s="37">
        <v>2505.33</v>
      </c>
      <c r="O884" s="37">
        <v>2505.33</v>
      </c>
      <c r="P884" s="37">
        <v>2505.33</v>
      </c>
      <c r="Q884" s="37">
        <v>2505.33</v>
      </c>
      <c r="R884" s="37">
        <v>2505.33</v>
      </c>
      <c r="S884" s="37">
        <v>2505.33</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87989.211559000003</v>
      </c>
      <c r="D951" s="8">
        <f>SUM(D873:D950)</f>
        <v>87989.211559000003</v>
      </c>
      <c r="E951" s="8">
        <f>SUM(E872:E950)</f>
        <v>128445.87155900001</v>
      </c>
      <c r="F951" s="8">
        <f>SUM(F871:F950)</f>
        <v>139261.044559</v>
      </c>
      <c r="G951" s="8">
        <f>SUM(G870:G950)</f>
        <v>139261.044559</v>
      </c>
      <c r="H951" s="8">
        <f>SUM(H864:H950)</f>
        <v>180307.91770599998</v>
      </c>
      <c r="I951" s="8">
        <f>SUM(I864:I950)</f>
        <v>217488.87275599997</v>
      </c>
      <c r="J951" s="8">
        <f t="shared" ref="J951" si="15">SUM(J864:J950)</f>
        <v>441646.77501599991</v>
      </c>
      <c r="K951" s="8">
        <f>SUM(K864:K950)</f>
        <v>563778.099606</v>
      </c>
      <c r="L951" s="8">
        <f t="shared" ref="L951" si="16">SUM(L864:L950)</f>
        <v>588547.59264499997</v>
      </c>
      <c r="M951" s="8">
        <f>SUM(M864:M950)</f>
        <v>635450.86331099994</v>
      </c>
      <c r="N951" s="11">
        <f>SUM(N859:N950)</f>
        <v>652317.1</v>
      </c>
      <c r="O951" s="11">
        <f>SUM(O859:O950)</f>
        <v>721884.87999999977</v>
      </c>
      <c r="P951" s="11">
        <f>SUM(P859:P950)</f>
        <v>752956.24999999977</v>
      </c>
      <c r="Q951" s="11">
        <f>SUM(Q859:Q950)</f>
        <v>803781.36999999976</v>
      </c>
      <c r="R951" s="11">
        <f>SUM(R858:R950)</f>
        <v>861553.12999999989</v>
      </c>
      <c r="S951" s="11">
        <f>SUM(S858:S950)</f>
        <v>886335.71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80593.72</v>
      </c>
      <c r="S954" s="37">
        <v>80593.72</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20559.62</v>
      </c>
      <c r="Q956" s="37">
        <v>29792.12</v>
      </c>
      <c r="R956" s="37">
        <v>29792.12</v>
      </c>
      <c r="S956" s="37">
        <v>29792.12</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18644.64</v>
      </c>
      <c r="O958" s="37">
        <v>17381.79</v>
      </c>
      <c r="P958" s="37">
        <v>17381.79</v>
      </c>
      <c r="Q958" s="37">
        <v>10846.42</v>
      </c>
      <c r="R958" s="37">
        <v>10846.42</v>
      </c>
      <c r="S958" s="37">
        <v>10846.42</v>
      </c>
    </row>
    <row r="959" spans="1:19">
      <c r="B959" s="6">
        <v>2016</v>
      </c>
      <c r="C959" s="36"/>
      <c r="D959" s="36"/>
      <c r="E959" s="36"/>
      <c r="F959" s="36"/>
      <c r="G959" s="36"/>
      <c r="H959" s="36"/>
      <c r="I959" s="36"/>
      <c r="J959" s="36"/>
      <c r="K959" s="36"/>
      <c r="L959" s="36"/>
      <c r="M959" s="37">
        <v>0</v>
      </c>
      <c r="N959" s="37">
        <v>18391.080000000002</v>
      </c>
      <c r="O959" s="37">
        <v>18391.080000000002</v>
      </c>
      <c r="P959" s="37">
        <v>18391.080000000002</v>
      </c>
      <c r="Q959" s="37">
        <v>11476.22</v>
      </c>
      <c r="R959" s="37">
        <v>11476.22</v>
      </c>
      <c r="S959" s="37">
        <v>11476.22</v>
      </c>
    </row>
    <row r="960" spans="1:19">
      <c r="B960" s="6">
        <v>2015</v>
      </c>
      <c r="C960" s="36"/>
      <c r="D960" s="36"/>
      <c r="E960" s="36"/>
      <c r="F960" s="36"/>
      <c r="G960" s="36"/>
      <c r="H960" s="36"/>
      <c r="I960" s="36"/>
      <c r="J960" s="36"/>
      <c r="K960" s="36"/>
      <c r="L960" s="37">
        <v>29788.240000000002</v>
      </c>
      <c r="M960" s="37">
        <v>29788.240000000002</v>
      </c>
      <c r="N960" s="37">
        <v>29788.240000000002</v>
      </c>
      <c r="O960" s="37">
        <v>29788.240000000002</v>
      </c>
      <c r="P960" s="37">
        <v>29788.240000000002</v>
      </c>
      <c r="Q960" s="37">
        <v>29788.240000000002</v>
      </c>
      <c r="R960" s="37">
        <v>29788.240000000002</v>
      </c>
      <c r="S960" s="37">
        <v>29788.240000000002</v>
      </c>
    </row>
    <row r="961" spans="2:19">
      <c r="B961" s="6">
        <v>2014</v>
      </c>
      <c r="C961" s="36"/>
      <c r="D961" s="36"/>
      <c r="E961" s="36"/>
      <c r="F961" s="36"/>
      <c r="G961" s="36"/>
      <c r="H961" s="36"/>
      <c r="I961" s="36"/>
      <c r="J961" s="36"/>
      <c r="K961" s="37">
        <v>0</v>
      </c>
      <c r="L961" s="37">
        <v>0</v>
      </c>
      <c r="M961" s="37">
        <v>0</v>
      </c>
      <c r="N961" s="37">
        <v>6079.71</v>
      </c>
      <c r="O961" s="37">
        <v>6079.71</v>
      </c>
      <c r="P961" s="37">
        <v>6079.71</v>
      </c>
      <c r="Q961" s="37">
        <v>3793.8</v>
      </c>
      <c r="R961" s="37">
        <v>3793.8</v>
      </c>
      <c r="S961" s="37">
        <v>3793.8</v>
      </c>
    </row>
    <row r="962" spans="2:19">
      <c r="B962" s="6">
        <v>2013</v>
      </c>
      <c r="C962" s="36"/>
      <c r="D962" s="36"/>
      <c r="E962" s="36"/>
      <c r="F962" s="36"/>
      <c r="G962" s="36"/>
      <c r="H962" s="36"/>
      <c r="I962" s="36"/>
      <c r="J962" s="37">
        <v>103649.95</v>
      </c>
      <c r="K962" s="37">
        <v>103649.95</v>
      </c>
      <c r="L962" s="37">
        <v>103649.95</v>
      </c>
      <c r="M962" s="37">
        <v>103649.95</v>
      </c>
      <c r="N962" s="37">
        <v>115118.95</v>
      </c>
      <c r="O962" s="37">
        <v>115118.95</v>
      </c>
      <c r="P962" s="37">
        <v>103649.95</v>
      </c>
      <c r="Q962" s="37">
        <v>103649.95</v>
      </c>
      <c r="R962" s="37">
        <v>103649.95</v>
      </c>
      <c r="S962" s="37">
        <v>103649.95</v>
      </c>
    </row>
    <row r="963" spans="2:19">
      <c r="B963" s="6">
        <v>2012</v>
      </c>
      <c r="C963" s="36"/>
      <c r="D963" s="36"/>
      <c r="E963" s="36"/>
      <c r="F963" s="36"/>
      <c r="G963" s="36"/>
      <c r="H963" s="36"/>
      <c r="I963" s="37">
        <v>30727.39</v>
      </c>
      <c r="J963" s="37">
        <v>30727.39</v>
      </c>
      <c r="K963" s="37">
        <v>30727.39</v>
      </c>
      <c r="L963" s="37">
        <v>30727.39</v>
      </c>
      <c r="M963" s="37">
        <v>30727.39</v>
      </c>
      <c r="N963" s="37">
        <v>30727.39</v>
      </c>
      <c r="O963" s="37">
        <v>30727.39</v>
      </c>
      <c r="P963" s="37">
        <v>30727.39</v>
      </c>
      <c r="Q963" s="37">
        <v>30727.39</v>
      </c>
      <c r="R963" s="37">
        <v>0</v>
      </c>
      <c r="S963" s="37">
        <v>0</v>
      </c>
    </row>
    <row r="964" spans="2:19">
      <c r="B964" s="6">
        <v>2011</v>
      </c>
      <c r="C964" s="36"/>
      <c r="D964" s="36"/>
      <c r="E964" s="36"/>
      <c r="F964" s="36"/>
      <c r="G964" s="36"/>
      <c r="H964" s="37">
        <v>60810.45</v>
      </c>
      <c r="I964" s="37">
        <v>64739.89</v>
      </c>
      <c r="J964" s="37">
        <v>64912.159999999996</v>
      </c>
      <c r="K964" s="37">
        <v>64912.159999999996</v>
      </c>
      <c r="L964" s="37">
        <v>64912.159999999996</v>
      </c>
      <c r="M964" s="37">
        <v>64912.159999999996</v>
      </c>
      <c r="N964" s="37">
        <v>75537.56</v>
      </c>
      <c r="O964" s="37">
        <v>75537.56</v>
      </c>
      <c r="P964" s="37">
        <v>64912.159999999996</v>
      </c>
      <c r="Q964" s="37">
        <v>64912.159999999996</v>
      </c>
      <c r="R964" s="37">
        <v>64912.159999999996</v>
      </c>
      <c r="S964" s="37">
        <v>64912.159999999996</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15575.2</v>
      </c>
      <c r="G966" s="37">
        <v>15575.2</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17307.91</v>
      </c>
      <c r="O969" s="37">
        <v>17307.91</v>
      </c>
      <c r="P969" s="37">
        <v>17307.91</v>
      </c>
      <c r="Q969" s="37">
        <v>10800.32</v>
      </c>
      <c r="R969" s="37">
        <v>10800.32</v>
      </c>
      <c r="S969" s="37">
        <v>10800.32</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18841.28</v>
      </c>
      <c r="D971" s="37">
        <v>18841.28</v>
      </c>
      <c r="E971" s="37">
        <v>18841.28</v>
      </c>
      <c r="F971" s="37">
        <v>18841.28</v>
      </c>
      <c r="G971" s="37">
        <v>18841.28</v>
      </c>
      <c r="H971" s="37">
        <v>18841.28</v>
      </c>
      <c r="I971" s="37">
        <v>0</v>
      </c>
      <c r="J971" s="37">
        <v>0</v>
      </c>
      <c r="K971" s="37">
        <v>0</v>
      </c>
      <c r="L971" s="37">
        <v>0</v>
      </c>
      <c r="M971" s="37">
        <v>0</v>
      </c>
      <c r="N971" s="37">
        <v>0</v>
      </c>
      <c r="O971" s="37">
        <v>0</v>
      </c>
      <c r="P971" s="37">
        <v>0</v>
      </c>
      <c r="Q971" s="37">
        <v>0</v>
      </c>
      <c r="R971" s="37">
        <v>0</v>
      </c>
      <c r="S971" s="37">
        <v>0</v>
      </c>
    </row>
    <row r="972" spans="2:19">
      <c r="B972" s="6">
        <v>2003</v>
      </c>
      <c r="C972" s="37">
        <v>1536.05</v>
      </c>
      <c r="D972" s="37">
        <v>1536.05</v>
      </c>
      <c r="E972" s="37">
        <v>1536.05</v>
      </c>
      <c r="F972" s="37">
        <v>1536.05</v>
      </c>
      <c r="G972" s="37">
        <v>1536.05</v>
      </c>
      <c r="H972" s="37">
        <v>1536.05</v>
      </c>
      <c r="I972" s="37">
        <v>1536.05</v>
      </c>
      <c r="J972" s="37">
        <v>1536.05</v>
      </c>
      <c r="K972" s="37">
        <v>1536.05</v>
      </c>
      <c r="L972" s="37">
        <v>0</v>
      </c>
      <c r="M972" s="37">
        <v>0</v>
      </c>
      <c r="N972" s="37">
        <v>0</v>
      </c>
      <c r="O972" s="37">
        <v>0</v>
      </c>
      <c r="P972" s="37">
        <v>0</v>
      </c>
      <c r="Q972" s="37">
        <v>0</v>
      </c>
      <c r="R972" s="37">
        <v>0</v>
      </c>
      <c r="S972" s="37">
        <v>0</v>
      </c>
    </row>
    <row r="973" spans="2:19">
      <c r="B973" s="6">
        <v>2002</v>
      </c>
      <c r="C973" s="37">
        <v>13988.98</v>
      </c>
      <c r="D973" s="37">
        <v>13988.98</v>
      </c>
      <c r="E973" s="37">
        <v>13988.98</v>
      </c>
      <c r="F973" s="37">
        <v>13988.98</v>
      </c>
      <c r="G973" s="37">
        <v>13988.98</v>
      </c>
      <c r="H973" s="37">
        <v>13988.98</v>
      </c>
      <c r="I973" s="37">
        <v>13988.98</v>
      </c>
      <c r="J973" s="37">
        <v>13988.98</v>
      </c>
      <c r="K973" s="37">
        <v>13988.98</v>
      </c>
      <c r="L973" s="37">
        <v>0</v>
      </c>
      <c r="M973" s="37">
        <v>0</v>
      </c>
      <c r="N973" s="37">
        <v>0</v>
      </c>
      <c r="O973" s="37">
        <v>0</v>
      </c>
      <c r="P973" s="37">
        <v>0</v>
      </c>
      <c r="Q973" s="37">
        <v>0</v>
      </c>
      <c r="R973" s="37">
        <v>0</v>
      </c>
      <c r="S973" s="37">
        <v>0</v>
      </c>
    </row>
    <row r="974" spans="2:19">
      <c r="B974" s="6">
        <v>2001</v>
      </c>
      <c r="C974" s="37">
        <v>48684.58</v>
      </c>
      <c r="D974" s="37">
        <v>48684.58</v>
      </c>
      <c r="E974" s="37">
        <v>48684.58</v>
      </c>
      <c r="F974" s="37">
        <v>48684.58</v>
      </c>
      <c r="G974" s="37">
        <v>48684.58</v>
      </c>
      <c r="H974" s="37">
        <v>22628.69</v>
      </c>
      <c r="I974" s="37">
        <v>0</v>
      </c>
      <c r="J974" s="37">
        <v>0</v>
      </c>
      <c r="K974" s="37">
        <v>0</v>
      </c>
      <c r="L974" s="37">
        <v>0</v>
      </c>
      <c r="M974" s="37">
        <v>0</v>
      </c>
      <c r="N974" s="37">
        <v>0</v>
      </c>
      <c r="O974" s="37">
        <v>0</v>
      </c>
      <c r="P974" s="37">
        <v>0</v>
      </c>
      <c r="Q974" s="37">
        <v>0</v>
      </c>
      <c r="R974" s="37">
        <v>0</v>
      </c>
      <c r="S974" s="37">
        <v>0</v>
      </c>
    </row>
    <row r="975" spans="2:19">
      <c r="B975" s="6">
        <v>2000</v>
      </c>
      <c r="C975" s="37">
        <v>2172.9899999999998</v>
      </c>
      <c r="D975" s="37">
        <v>2172.9899999999998</v>
      </c>
      <c r="E975" s="37">
        <v>2172.9899999999998</v>
      </c>
      <c r="F975" s="37">
        <v>2172.9899999999998</v>
      </c>
      <c r="G975" s="37">
        <v>2172.9899999999998</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85223.88</v>
      </c>
      <c r="D1046" s="8">
        <f>SUM(D968:D1045)</f>
        <v>85223.88</v>
      </c>
      <c r="E1046" s="8">
        <f>SUM(E967:E1045)</f>
        <v>85223.88</v>
      </c>
      <c r="F1046" s="8">
        <f>SUM(F966:F1045)</f>
        <v>100799.08</v>
      </c>
      <c r="G1046" s="8">
        <f>SUM(G965:G1045)</f>
        <v>100799.08</v>
      </c>
      <c r="H1046" s="8">
        <f>SUM(H959:H1045)</f>
        <v>117805.45</v>
      </c>
      <c r="I1046" s="8">
        <f>SUM(I959:I1045)</f>
        <v>110992.31</v>
      </c>
      <c r="J1046" s="8">
        <f t="shared" ref="J1046" si="17">SUM(J959:J1045)</f>
        <v>214814.53</v>
      </c>
      <c r="K1046" s="8">
        <f>SUM(K959:K1045)</f>
        <v>214814.53</v>
      </c>
      <c r="L1046" s="8">
        <f t="shared" ref="L1046" si="18">SUM(L959:L1045)</f>
        <v>229077.74000000002</v>
      </c>
      <c r="M1046" s="8">
        <f>SUM(M959:M1045)</f>
        <v>229077.74000000002</v>
      </c>
      <c r="N1046" s="11">
        <f>SUM(N954:N1045)</f>
        <v>311595.48</v>
      </c>
      <c r="O1046" s="11">
        <f>SUM(O954:O1045)</f>
        <v>310332.63</v>
      </c>
      <c r="P1046" s="11">
        <f>SUM(P954:P1045)</f>
        <v>308797.84999999998</v>
      </c>
      <c r="Q1046" s="11">
        <f>SUM(Q954:Q1045)</f>
        <v>295786.62</v>
      </c>
      <c r="R1046" s="11">
        <f>SUM(R953:R1045)</f>
        <v>345652.94999999995</v>
      </c>
      <c r="S1046" s="11">
        <f>SUM(S953:S1045)</f>
        <v>345652.94999999995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40988.480000000003</v>
      </c>
      <c r="O1148" s="37">
        <v>40988.480000000003</v>
      </c>
      <c r="P1148" s="37">
        <v>40988.480000000003</v>
      </c>
      <c r="Q1148" s="37">
        <v>40988.480000000003</v>
      </c>
      <c r="R1148" s="37">
        <v>40988.480000000003</v>
      </c>
      <c r="S1148" s="37">
        <v>40988.480000000003</v>
      </c>
    </row>
    <row r="1149" spans="1:19">
      <c r="B1149" s="6">
        <v>2016</v>
      </c>
      <c r="C1149" s="36"/>
      <c r="D1149" s="36"/>
      <c r="E1149" s="36"/>
      <c r="F1149" s="36"/>
      <c r="G1149" s="36"/>
      <c r="H1149" s="36"/>
      <c r="I1149" s="36"/>
      <c r="J1149" s="36"/>
      <c r="K1149" s="36"/>
      <c r="L1149" s="36"/>
      <c r="M1149" s="37">
        <v>16612.43</v>
      </c>
      <c r="N1149" s="37">
        <v>16612.43</v>
      </c>
      <c r="O1149" s="37">
        <v>16612.43</v>
      </c>
      <c r="P1149" s="37">
        <v>16612.43</v>
      </c>
      <c r="Q1149" s="37">
        <v>16612.43</v>
      </c>
      <c r="R1149" s="37">
        <v>16612.43</v>
      </c>
      <c r="S1149" s="37">
        <v>16612.43</v>
      </c>
    </row>
    <row r="1150" spans="1:19">
      <c r="B1150" s="6">
        <v>2015</v>
      </c>
      <c r="C1150" s="36"/>
      <c r="D1150" s="36"/>
      <c r="E1150" s="36"/>
      <c r="F1150" s="36"/>
      <c r="G1150" s="36"/>
      <c r="H1150" s="36"/>
      <c r="I1150" s="36"/>
      <c r="J1150" s="36"/>
      <c r="K1150" s="36"/>
      <c r="L1150" s="37">
        <v>17867.11</v>
      </c>
      <c r="M1150" s="37">
        <v>17867.11</v>
      </c>
      <c r="N1150" s="37">
        <v>17867.11</v>
      </c>
      <c r="O1150" s="37">
        <v>17867.11</v>
      </c>
      <c r="P1150" s="37">
        <v>17867.11</v>
      </c>
      <c r="Q1150" s="37">
        <v>17867.11</v>
      </c>
      <c r="R1150" s="37">
        <v>17867.11</v>
      </c>
      <c r="S1150" s="37">
        <v>17867.11</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5909.57</v>
      </c>
      <c r="E1158" s="37">
        <v>5909.57</v>
      </c>
      <c r="F1158" s="37">
        <v>5909.57</v>
      </c>
      <c r="G1158" s="37">
        <v>5909.57</v>
      </c>
      <c r="H1158" s="37">
        <v>5909.57</v>
      </c>
      <c r="I1158" s="37">
        <v>5909.57</v>
      </c>
      <c r="J1158" s="37">
        <v>5909.57</v>
      </c>
      <c r="K1158" s="37">
        <v>5909.57</v>
      </c>
      <c r="L1158" s="37">
        <v>5909.57</v>
      </c>
      <c r="M1158" s="37">
        <v>5909.57</v>
      </c>
      <c r="N1158" s="37">
        <v>5909.57</v>
      </c>
      <c r="O1158" s="37">
        <v>5909.57</v>
      </c>
      <c r="P1158" s="37">
        <v>5909.57</v>
      </c>
      <c r="Q1158" s="37">
        <v>5909.57</v>
      </c>
      <c r="R1158" s="37">
        <v>5909.57</v>
      </c>
      <c r="S1158" s="37">
        <v>5909.57</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6273.39</v>
      </c>
      <c r="K1164" s="37">
        <v>6273.39</v>
      </c>
      <c r="L1164" s="37">
        <v>6273.39</v>
      </c>
      <c r="M1164" s="37">
        <v>6273.39</v>
      </c>
      <c r="N1164" s="37">
        <v>6273.39</v>
      </c>
      <c r="O1164" s="37">
        <v>6273.39</v>
      </c>
      <c r="P1164" s="37">
        <v>6273.39</v>
      </c>
      <c r="Q1164" s="37">
        <v>6273.39</v>
      </c>
      <c r="R1164" s="37">
        <v>6273.39</v>
      </c>
      <c r="S1164" s="37">
        <v>6273.39</v>
      </c>
    </row>
    <row r="1165" spans="2:19">
      <c r="B1165" s="6">
        <v>2000</v>
      </c>
      <c r="C1165" s="37">
        <v>0</v>
      </c>
      <c r="D1165" s="37">
        <v>0</v>
      </c>
      <c r="E1165" s="37">
        <v>0</v>
      </c>
      <c r="F1165" s="37">
        <v>0</v>
      </c>
      <c r="G1165" s="37">
        <v>0</v>
      </c>
      <c r="H1165" s="37">
        <v>0</v>
      </c>
      <c r="I1165" s="37">
        <v>0</v>
      </c>
      <c r="J1165" s="37">
        <v>6563.91</v>
      </c>
      <c r="K1165" s="37">
        <v>6563.91</v>
      </c>
      <c r="L1165" s="37">
        <v>6563.91</v>
      </c>
      <c r="M1165" s="37">
        <v>6563.91</v>
      </c>
      <c r="N1165" s="37">
        <v>6563.91</v>
      </c>
      <c r="O1165" s="37">
        <v>6563.91</v>
      </c>
      <c r="P1165" s="37">
        <v>6563.91</v>
      </c>
      <c r="Q1165" s="37">
        <v>6563.91</v>
      </c>
      <c r="R1165" s="37">
        <v>6563.91</v>
      </c>
      <c r="S1165" s="37">
        <v>6563.91</v>
      </c>
    </row>
    <row r="1166" spans="2:19">
      <c r="B1166" s="6">
        <v>1999</v>
      </c>
      <c r="C1166" s="37">
        <v>0</v>
      </c>
      <c r="D1166" s="37">
        <v>0</v>
      </c>
      <c r="E1166" s="37">
        <v>0</v>
      </c>
      <c r="F1166" s="37">
        <v>0</v>
      </c>
      <c r="G1166" s="37">
        <v>0</v>
      </c>
      <c r="H1166" s="37">
        <v>0</v>
      </c>
      <c r="I1166" s="37">
        <v>0</v>
      </c>
      <c r="J1166" s="37">
        <v>73251.88</v>
      </c>
      <c r="K1166" s="37">
        <v>73251.88</v>
      </c>
      <c r="L1166" s="37">
        <v>73251.88</v>
      </c>
      <c r="M1166" s="37">
        <v>68844.05</v>
      </c>
      <c r="N1166" s="37">
        <v>68844.05</v>
      </c>
      <c r="O1166" s="37">
        <v>68844.05</v>
      </c>
      <c r="P1166" s="37">
        <v>68844.05</v>
      </c>
      <c r="Q1166" s="37">
        <v>68844.05</v>
      </c>
      <c r="R1166" s="37">
        <v>68844.05</v>
      </c>
      <c r="S1166" s="37">
        <v>68844.05</v>
      </c>
    </row>
    <row r="1167" spans="2:19">
      <c r="B1167" s="6">
        <v>1998</v>
      </c>
      <c r="C1167" s="37">
        <v>0</v>
      </c>
      <c r="D1167" s="37">
        <v>0</v>
      </c>
      <c r="E1167" s="37">
        <v>0</v>
      </c>
      <c r="F1167" s="37">
        <v>0</v>
      </c>
      <c r="G1167" s="37">
        <v>0</v>
      </c>
      <c r="H1167" s="37">
        <v>0</v>
      </c>
      <c r="I1167" s="37">
        <v>0</v>
      </c>
      <c r="J1167" s="37">
        <v>388.05</v>
      </c>
      <c r="K1167" s="37">
        <v>388.05</v>
      </c>
      <c r="L1167" s="37">
        <v>388.05</v>
      </c>
      <c r="M1167" s="37">
        <v>388.05</v>
      </c>
      <c r="N1167" s="37">
        <v>388.05</v>
      </c>
      <c r="O1167" s="37">
        <v>388.05</v>
      </c>
      <c r="P1167" s="37">
        <v>388.05</v>
      </c>
      <c r="Q1167" s="37">
        <v>388.05</v>
      </c>
      <c r="R1167" s="37">
        <v>388.05</v>
      </c>
      <c r="S1167" s="37">
        <v>388.05</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64690.020000000004</v>
      </c>
      <c r="K1169" s="37">
        <v>64690.020000000004</v>
      </c>
      <c r="L1169" s="37">
        <v>64690.020000000004</v>
      </c>
      <c r="M1169" s="37">
        <v>64690.020000000004</v>
      </c>
      <c r="N1169" s="37">
        <v>64690.020000000004</v>
      </c>
      <c r="O1169" s="37">
        <v>64690.020000000004</v>
      </c>
      <c r="P1169" s="37">
        <v>64690.020000000004</v>
      </c>
      <c r="Q1169" s="37">
        <v>64690.020000000004</v>
      </c>
      <c r="R1169" s="37">
        <v>64690.020000000004</v>
      </c>
      <c r="S1169" s="37">
        <v>64690.020000000004</v>
      </c>
    </row>
    <row r="1170" spans="2:19">
      <c r="B1170" s="6">
        <v>1995</v>
      </c>
      <c r="C1170" s="37">
        <v>0</v>
      </c>
      <c r="D1170" s="37">
        <v>0</v>
      </c>
      <c r="E1170" s="37">
        <v>0</v>
      </c>
      <c r="F1170" s="37">
        <v>0</v>
      </c>
      <c r="G1170" s="37">
        <v>0</v>
      </c>
      <c r="H1170" s="37">
        <v>0</v>
      </c>
      <c r="I1170" s="37">
        <v>0</v>
      </c>
      <c r="J1170" s="37">
        <v>297792.31</v>
      </c>
      <c r="K1170" s="37">
        <v>297792.31</v>
      </c>
      <c r="L1170" s="37">
        <v>297792.31</v>
      </c>
      <c r="M1170" s="37">
        <v>297792.31</v>
      </c>
      <c r="N1170" s="37">
        <v>297792.31</v>
      </c>
      <c r="O1170" s="37">
        <v>297792.31</v>
      </c>
      <c r="P1170" s="37">
        <v>264491.09999999998</v>
      </c>
      <c r="Q1170" s="37">
        <v>257877.77</v>
      </c>
      <c r="R1170" s="37">
        <v>257877.77</v>
      </c>
      <c r="S1170" s="37">
        <v>257877.77</v>
      </c>
    </row>
    <row r="1171" spans="2:19">
      <c r="B1171" s="6">
        <v>1994</v>
      </c>
      <c r="C1171" s="37">
        <v>22362.02</v>
      </c>
      <c r="D1171" s="37">
        <v>22362.02</v>
      </c>
      <c r="E1171" s="37">
        <v>22362.02</v>
      </c>
      <c r="F1171" s="37">
        <v>22362.02</v>
      </c>
      <c r="G1171" s="37">
        <v>22362.02</v>
      </c>
      <c r="H1171" s="37">
        <v>22362.02</v>
      </c>
      <c r="I1171" s="37">
        <v>22362.02</v>
      </c>
      <c r="J1171" s="37">
        <v>23059.32</v>
      </c>
      <c r="K1171" s="37">
        <v>23059.32</v>
      </c>
      <c r="L1171" s="37">
        <v>23059.32</v>
      </c>
      <c r="M1171" s="37">
        <v>23059.32</v>
      </c>
      <c r="N1171" s="37">
        <v>23059.32</v>
      </c>
      <c r="O1171" s="37">
        <v>23059.32</v>
      </c>
      <c r="P1171" s="37">
        <v>23059.32</v>
      </c>
      <c r="Q1171" s="37">
        <v>23059.32</v>
      </c>
      <c r="R1171" s="37">
        <v>23059.32</v>
      </c>
      <c r="S1171" s="37">
        <v>23059.32</v>
      </c>
    </row>
    <row r="1172" spans="2:19">
      <c r="B1172" s="6">
        <v>1993</v>
      </c>
      <c r="C1172" s="37">
        <v>0</v>
      </c>
      <c r="D1172" s="37">
        <v>0</v>
      </c>
      <c r="E1172" s="37">
        <v>0</v>
      </c>
      <c r="F1172" s="37">
        <v>0</v>
      </c>
      <c r="G1172" s="37">
        <v>0</v>
      </c>
      <c r="H1172" s="37">
        <v>0</v>
      </c>
      <c r="I1172" s="37">
        <v>0</v>
      </c>
      <c r="J1172" s="37">
        <v>7642.77</v>
      </c>
      <c r="K1172" s="37">
        <v>7642.77</v>
      </c>
      <c r="L1172" s="37">
        <v>7642.77</v>
      </c>
      <c r="M1172" s="37">
        <v>7642.77</v>
      </c>
      <c r="N1172" s="37">
        <v>7642.77</v>
      </c>
      <c r="O1172" s="37">
        <v>7642.77</v>
      </c>
      <c r="P1172" s="37">
        <v>7642.77</v>
      </c>
      <c r="Q1172" s="37">
        <v>7642.77</v>
      </c>
      <c r="R1172" s="37">
        <v>7642.77</v>
      </c>
      <c r="S1172" s="37">
        <v>7642.77</v>
      </c>
    </row>
    <row r="1173" spans="2:19">
      <c r="B1173" s="6">
        <v>1992</v>
      </c>
      <c r="C1173" s="37">
        <v>0</v>
      </c>
      <c r="D1173" s="37">
        <v>0</v>
      </c>
      <c r="E1173" s="37">
        <v>0</v>
      </c>
      <c r="F1173" s="37">
        <v>0</v>
      </c>
      <c r="G1173" s="37">
        <v>0</v>
      </c>
      <c r="H1173" s="37">
        <v>0</v>
      </c>
      <c r="I1173" s="37">
        <v>0</v>
      </c>
      <c r="J1173" s="37">
        <v>6690.07</v>
      </c>
      <c r="K1173" s="37">
        <v>6690.07</v>
      </c>
      <c r="L1173" s="37">
        <v>6690.07</v>
      </c>
      <c r="M1173" s="37">
        <v>6690.07</v>
      </c>
      <c r="N1173" s="37">
        <v>6690.07</v>
      </c>
      <c r="O1173" s="37">
        <v>6690.07</v>
      </c>
      <c r="P1173" s="37">
        <v>6690.07</v>
      </c>
      <c r="Q1173" s="37">
        <v>6690.07</v>
      </c>
      <c r="R1173" s="37">
        <v>6690.07</v>
      </c>
      <c r="S1173" s="37">
        <v>6690.07</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5784.49</v>
      </c>
      <c r="K1179" s="37">
        <v>5784.49</v>
      </c>
      <c r="L1179" s="37">
        <v>5784.49</v>
      </c>
      <c r="M1179" s="37">
        <v>5353.53</v>
      </c>
      <c r="N1179" s="37">
        <v>5166.84</v>
      </c>
      <c r="O1179" s="37">
        <v>4900.54</v>
      </c>
      <c r="P1179" s="37">
        <v>4900.54</v>
      </c>
      <c r="Q1179" s="37">
        <v>4900.54</v>
      </c>
      <c r="R1179" s="37">
        <v>4388.07</v>
      </c>
      <c r="S1179" s="37">
        <v>4388.07</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422.27</v>
      </c>
      <c r="K1181" s="37">
        <v>422.27</v>
      </c>
      <c r="L1181" s="37">
        <v>422.27</v>
      </c>
      <c r="M1181" s="37">
        <v>422.27</v>
      </c>
      <c r="N1181" s="37">
        <v>422.27</v>
      </c>
      <c r="O1181" s="37">
        <v>422.27</v>
      </c>
      <c r="P1181" s="37">
        <v>422.27</v>
      </c>
      <c r="Q1181" s="37">
        <v>422.27</v>
      </c>
      <c r="R1181" s="37">
        <v>422.27</v>
      </c>
      <c r="S1181" s="37">
        <v>422.27</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10995.59</v>
      </c>
      <c r="K1189" s="37">
        <v>10995.59</v>
      </c>
      <c r="L1189" s="37">
        <v>10995.59</v>
      </c>
      <c r="M1189" s="37">
        <v>10995.59</v>
      </c>
      <c r="N1189" s="37">
        <v>10995.59</v>
      </c>
      <c r="O1189" s="37">
        <v>10995.59</v>
      </c>
      <c r="P1189" s="37">
        <v>10995.59</v>
      </c>
      <c r="Q1189" s="37">
        <v>10995.59</v>
      </c>
      <c r="R1189" s="37">
        <v>10565.95</v>
      </c>
      <c r="S1189" s="37">
        <v>10565.95</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11403.43</v>
      </c>
      <c r="K1192" s="37">
        <v>11403.43</v>
      </c>
      <c r="L1192" s="37">
        <v>11403.43</v>
      </c>
      <c r="M1192" s="37">
        <v>4187.3100000000004</v>
      </c>
      <c r="N1192" s="37">
        <v>4187.3100000000004</v>
      </c>
      <c r="O1192" s="37">
        <v>4187.3100000000004</v>
      </c>
      <c r="P1192" s="37">
        <v>4187.3100000000004</v>
      </c>
      <c r="Q1192" s="37">
        <v>4187.3100000000004</v>
      </c>
      <c r="R1192" s="37">
        <v>4187.3100000000004</v>
      </c>
      <c r="S1192" s="37">
        <v>4187.3100000000004</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11152.25</v>
      </c>
      <c r="K1194" s="37">
        <v>11152.25</v>
      </c>
      <c r="L1194" s="37">
        <v>11152.25</v>
      </c>
      <c r="M1194" s="37">
        <v>11152.25</v>
      </c>
      <c r="N1194" s="37">
        <v>11152.25</v>
      </c>
      <c r="O1194" s="37">
        <v>11152.25</v>
      </c>
      <c r="P1194" s="37">
        <v>11152.25</v>
      </c>
      <c r="Q1194" s="37">
        <v>11152.25</v>
      </c>
      <c r="R1194" s="37">
        <v>11152.25</v>
      </c>
      <c r="S1194" s="37">
        <v>11152.25</v>
      </c>
    </row>
    <row r="1195" spans="2:19">
      <c r="B1195" s="6">
        <v>1970</v>
      </c>
      <c r="C1195" s="37">
        <v>158319.94779203826</v>
      </c>
      <c r="D1195" s="37">
        <v>137103.4674787905</v>
      </c>
      <c r="E1195" s="37">
        <v>121834.03088971067</v>
      </c>
      <c r="F1195" s="37">
        <v>121834.03088971067</v>
      </c>
      <c r="G1195" s="37">
        <v>121834.03088971067</v>
      </c>
      <c r="H1195" s="37">
        <v>121834.03088971067</v>
      </c>
      <c r="I1195" s="37">
        <v>121834.03088971067</v>
      </c>
      <c r="J1195" s="37">
        <v>121958.27</v>
      </c>
      <c r="K1195" s="37">
        <v>121958.27</v>
      </c>
      <c r="L1195" s="37">
        <v>121958.27</v>
      </c>
      <c r="M1195" s="37">
        <v>121958.27</v>
      </c>
      <c r="N1195" s="37">
        <v>121958.27</v>
      </c>
      <c r="O1195" s="37">
        <v>121958.27</v>
      </c>
      <c r="P1195" s="37">
        <v>121958.27</v>
      </c>
      <c r="Q1195" s="37">
        <v>121957.63</v>
      </c>
      <c r="R1195" s="37">
        <v>121956.34</v>
      </c>
      <c r="S1195" s="37">
        <v>121956.34</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34529.4</v>
      </c>
      <c r="K1198" s="37">
        <v>34529.4</v>
      </c>
      <c r="L1198" s="37">
        <v>34529.4</v>
      </c>
      <c r="M1198" s="37">
        <v>34529.4</v>
      </c>
      <c r="N1198" s="37">
        <v>3304.48</v>
      </c>
      <c r="O1198" s="37">
        <v>3304.48</v>
      </c>
      <c r="P1198" s="37">
        <v>2965.45</v>
      </c>
      <c r="Q1198" s="37">
        <v>2965.45</v>
      </c>
      <c r="R1198" s="37">
        <v>2965.45</v>
      </c>
      <c r="S1198" s="37">
        <v>2965.45</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180681.96779203825</v>
      </c>
      <c r="D1236" s="8">
        <f>SUM(D1158:D1235)</f>
        <v>165375.05747879049</v>
      </c>
      <c r="E1236" s="8">
        <f>SUM(E1157:E1235)</f>
        <v>150105.62088971067</v>
      </c>
      <c r="F1236" s="8">
        <f>SUM(F1156:F1235)</f>
        <v>150105.62088971067</v>
      </c>
      <c r="G1236" s="8">
        <f>SUM(G1155:G1235)</f>
        <v>150105.62088971067</v>
      </c>
      <c r="H1236" s="8">
        <f>SUM(H1149:H1235)</f>
        <v>150105.62088971067</v>
      </c>
      <c r="I1236" s="8">
        <f>SUM(I1149:I1235)</f>
        <v>150105.62088971067</v>
      </c>
      <c r="J1236" s="8">
        <f t="shared" ref="J1236" si="21">SUM(J1149:J1235)</f>
        <v>688506.99000000011</v>
      </c>
      <c r="K1236" s="8">
        <f>SUM(K1149:K1235)</f>
        <v>688506.99000000011</v>
      </c>
      <c r="L1236" s="8">
        <f t="shared" ref="L1236" si="22">SUM(L1149:L1235)</f>
        <v>706374.10000000009</v>
      </c>
      <c r="M1236" s="8">
        <f>SUM(M1149:M1235)</f>
        <v>710931.62000000011</v>
      </c>
      <c r="N1236" s="11">
        <f>SUM(N1144:N1235)</f>
        <v>720508.49</v>
      </c>
      <c r="O1236" s="11">
        <f>SUM(O1144:O1235)</f>
        <v>720242.19000000006</v>
      </c>
      <c r="P1236" s="11">
        <f>SUM(P1144:P1235)</f>
        <v>686601.95000000007</v>
      </c>
      <c r="Q1236" s="11">
        <f>SUM(Q1144:Q1235)</f>
        <v>679987.9800000001</v>
      </c>
      <c r="R1236" s="11">
        <f>SUM(R1143:R1235)</f>
        <v>679044.58</v>
      </c>
      <c r="S1236" s="11">
        <f>SUM(S1143:S1235)</f>
        <v>679044.58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83599.66</v>
      </c>
      <c r="J1723" s="37">
        <v>84915.37000000001</v>
      </c>
      <c r="K1723" s="37">
        <v>84915.37000000001</v>
      </c>
      <c r="L1723" s="37">
        <v>84915.37000000001</v>
      </c>
      <c r="M1723" s="37">
        <v>84915.37000000001</v>
      </c>
      <c r="N1723" s="37">
        <v>84915.37000000001</v>
      </c>
      <c r="O1723" s="37">
        <v>84915.37000000001</v>
      </c>
      <c r="P1723" s="37">
        <v>84915.37000000001</v>
      </c>
      <c r="Q1723" s="37">
        <v>84915.37000000001</v>
      </c>
      <c r="R1723" s="37">
        <v>84915.37000000001</v>
      </c>
      <c r="S1723" s="37">
        <v>84915.37000000001</v>
      </c>
    </row>
    <row r="1724" spans="1:19">
      <c r="B1724" s="6">
        <v>2011</v>
      </c>
      <c r="C1724" s="36"/>
      <c r="D1724" s="36"/>
      <c r="E1724" s="36"/>
      <c r="F1724" s="36"/>
      <c r="G1724" s="36"/>
      <c r="H1724" s="37">
        <v>4480.12</v>
      </c>
      <c r="I1724" s="37">
        <v>4480.12</v>
      </c>
      <c r="J1724" s="37">
        <v>4480.12</v>
      </c>
      <c r="K1724" s="37">
        <v>4480.12</v>
      </c>
      <c r="L1724" s="37">
        <v>4480.12</v>
      </c>
      <c r="M1724" s="37">
        <v>4480.12</v>
      </c>
      <c r="N1724" s="37">
        <v>4480.12</v>
      </c>
      <c r="O1724" s="37">
        <v>4480.12</v>
      </c>
      <c r="P1724" s="37">
        <v>4480.12</v>
      </c>
      <c r="Q1724" s="37">
        <v>4480.12</v>
      </c>
      <c r="R1724" s="37">
        <v>4480.12</v>
      </c>
      <c r="S1724" s="37">
        <v>4480.12</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37015.660000000003</v>
      </c>
      <c r="G1726" s="37">
        <v>37015.660000000003</v>
      </c>
      <c r="H1726" s="37">
        <v>37015.660000000003</v>
      </c>
      <c r="I1726" s="37">
        <v>37015.660000000003</v>
      </c>
      <c r="J1726" s="37">
        <v>37015.660000000003</v>
      </c>
      <c r="K1726" s="37">
        <v>37015.660000000003</v>
      </c>
      <c r="L1726" s="37">
        <v>37015.660000000003</v>
      </c>
      <c r="M1726" s="37">
        <v>37015.660000000003</v>
      </c>
      <c r="N1726" s="37">
        <v>37015.660000000003</v>
      </c>
      <c r="O1726" s="37">
        <v>37015.660000000003</v>
      </c>
      <c r="P1726" s="37">
        <v>37015.660000000003</v>
      </c>
      <c r="Q1726" s="37">
        <v>37015.660000000003</v>
      </c>
      <c r="R1726" s="37">
        <v>37015.660000000003</v>
      </c>
      <c r="S1726" s="37">
        <v>37015.660000000003</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2968.87</v>
      </c>
      <c r="D1729" s="37">
        <v>2968.87</v>
      </c>
      <c r="E1729" s="37">
        <v>2968.87</v>
      </c>
      <c r="F1729" s="37">
        <v>2968.87</v>
      </c>
      <c r="G1729" s="37">
        <v>2968.87</v>
      </c>
      <c r="H1729" s="37">
        <v>2968.87</v>
      </c>
      <c r="I1729" s="37">
        <v>2968.87</v>
      </c>
      <c r="J1729" s="37">
        <v>2968.87</v>
      </c>
      <c r="K1729" s="37">
        <v>2968.87</v>
      </c>
      <c r="L1729" s="37">
        <v>2968.87</v>
      </c>
      <c r="M1729" s="37">
        <v>2968.87</v>
      </c>
      <c r="N1729" s="37">
        <v>2968.87</v>
      </c>
      <c r="O1729" s="37">
        <v>2968.87</v>
      </c>
      <c r="P1729" s="37">
        <v>2968.87</v>
      </c>
      <c r="Q1729" s="37">
        <v>2968.87</v>
      </c>
      <c r="R1729" s="37">
        <v>2968.87</v>
      </c>
      <c r="S1729" s="37">
        <v>2968.87</v>
      </c>
    </row>
    <row r="1730" spans="2:19">
      <c r="B1730" s="6">
        <v>2005</v>
      </c>
      <c r="C1730" s="37">
        <v>84208.63</v>
      </c>
      <c r="D1730" s="37">
        <v>84208.63</v>
      </c>
      <c r="E1730" s="37">
        <v>84208.63</v>
      </c>
      <c r="F1730" s="37">
        <v>84208.63</v>
      </c>
      <c r="G1730" s="37">
        <v>84208.63</v>
      </c>
      <c r="H1730" s="37">
        <v>84208.63</v>
      </c>
      <c r="I1730" s="37">
        <v>84208.63</v>
      </c>
      <c r="J1730" s="37">
        <v>84208.63</v>
      </c>
      <c r="K1730" s="37">
        <v>84208.63</v>
      </c>
      <c r="L1730" s="37">
        <v>84208.63</v>
      </c>
      <c r="M1730" s="37">
        <v>84208.63</v>
      </c>
      <c r="N1730" s="37">
        <v>84211.45</v>
      </c>
      <c r="O1730" s="37">
        <v>84211.45</v>
      </c>
      <c r="P1730" s="37">
        <v>84211.45</v>
      </c>
      <c r="Q1730" s="37">
        <v>84211.45</v>
      </c>
      <c r="R1730" s="37">
        <v>84211.45</v>
      </c>
      <c r="S1730" s="37">
        <v>84211.45</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80444.11</v>
      </c>
      <c r="D1735" s="37">
        <v>80444.11</v>
      </c>
      <c r="E1735" s="37">
        <v>80444.11</v>
      </c>
      <c r="F1735" s="37">
        <v>80444.11</v>
      </c>
      <c r="G1735" s="37">
        <v>80444.11</v>
      </c>
      <c r="H1735" s="37">
        <v>80444.11</v>
      </c>
      <c r="I1735" s="37">
        <v>80444.11</v>
      </c>
      <c r="J1735" s="37">
        <v>80444.11</v>
      </c>
      <c r="K1735" s="37">
        <v>80444.11</v>
      </c>
      <c r="L1735" s="37">
        <v>80444.11</v>
      </c>
      <c r="M1735" s="37">
        <v>80444.11</v>
      </c>
      <c r="N1735" s="37">
        <v>80444.11</v>
      </c>
      <c r="O1735" s="37">
        <v>80444.11</v>
      </c>
      <c r="P1735" s="37">
        <v>80444.11</v>
      </c>
      <c r="Q1735" s="37">
        <v>80444.11</v>
      </c>
      <c r="R1735" s="37">
        <v>80444.11</v>
      </c>
      <c r="S1735" s="37">
        <v>80444.11</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9098.33</v>
      </c>
      <c r="D1740" s="37">
        <v>9098.33</v>
      </c>
      <c r="E1740" s="37">
        <v>9098.33</v>
      </c>
      <c r="F1740" s="37">
        <v>9098.33</v>
      </c>
      <c r="G1740" s="37">
        <v>9098.33</v>
      </c>
      <c r="H1740" s="37">
        <v>9098.33</v>
      </c>
      <c r="I1740" s="37">
        <v>9098.33</v>
      </c>
      <c r="J1740" s="37">
        <v>9098.33</v>
      </c>
      <c r="K1740" s="37">
        <v>9098.33</v>
      </c>
      <c r="L1740" s="37">
        <v>9098.33</v>
      </c>
      <c r="M1740" s="37">
        <v>9098.33</v>
      </c>
      <c r="N1740" s="37">
        <v>9098.33</v>
      </c>
      <c r="O1740" s="37">
        <v>9098.33</v>
      </c>
      <c r="P1740" s="37">
        <v>9098.33</v>
      </c>
      <c r="Q1740" s="37">
        <v>9098.33</v>
      </c>
      <c r="R1740" s="37">
        <v>9098.33</v>
      </c>
      <c r="S1740" s="37">
        <v>9098.33</v>
      </c>
    </row>
    <row r="1741" spans="2:19">
      <c r="B1741" s="6">
        <v>1994</v>
      </c>
      <c r="C1741" s="37">
        <v>10959.11</v>
      </c>
      <c r="D1741" s="37">
        <v>10959.11</v>
      </c>
      <c r="E1741" s="37">
        <v>10959.11</v>
      </c>
      <c r="F1741" s="37">
        <v>10959.11</v>
      </c>
      <c r="G1741" s="37">
        <v>10959.11</v>
      </c>
      <c r="H1741" s="37">
        <v>10959.11</v>
      </c>
      <c r="I1741" s="37">
        <v>10959.11</v>
      </c>
      <c r="J1741" s="37">
        <v>10959.11</v>
      </c>
      <c r="K1741" s="37">
        <v>10959.11</v>
      </c>
      <c r="L1741" s="37">
        <v>10959.11</v>
      </c>
      <c r="M1741" s="37">
        <v>10959.11</v>
      </c>
      <c r="N1741" s="37">
        <v>10959.11</v>
      </c>
      <c r="O1741" s="37">
        <v>10959.11</v>
      </c>
      <c r="P1741" s="37">
        <v>10959.11</v>
      </c>
      <c r="Q1741" s="37">
        <v>10959.11</v>
      </c>
      <c r="R1741" s="37">
        <v>10959.11</v>
      </c>
      <c r="S1741" s="37">
        <v>10959.11</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187679.05</v>
      </c>
      <c r="D1806" s="8">
        <f>SUM(D1728:D1805)</f>
        <v>187679.05</v>
      </c>
      <c r="E1806" s="8">
        <f>SUM(E1727:E1805)</f>
        <v>187679.05</v>
      </c>
      <c r="F1806" s="8">
        <f>SUM(F1726:F1805)</f>
        <v>224694.71000000002</v>
      </c>
      <c r="G1806" s="8">
        <f>SUM(G1725:G1805)</f>
        <v>224694.71000000002</v>
      </c>
      <c r="H1806" s="8">
        <f>SUM(H1719:H1805)</f>
        <v>229174.83000000002</v>
      </c>
      <c r="I1806" s="8">
        <f>SUM(I1719:I1805)</f>
        <v>312774.49</v>
      </c>
      <c r="J1806" s="8">
        <f t="shared" ref="J1806" si="33">SUM(J1719:J1805)</f>
        <v>314090.2</v>
      </c>
      <c r="K1806" s="8">
        <f>SUM(K1719:K1805)</f>
        <v>314090.2</v>
      </c>
      <c r="L1806" s="8">
        <f t="shared" ref="L1806" si="34">SUM(L1719:L1805)</f>
        <v>314090.2</v>
      </c>
      <c r="M1806" s="8">
        <f>SUM(M1719:M1805)</f>
        <v>314090.2</v>
      </c>
      <c r="N1806" s="11">
        <f>SUM(N1714:N1805)</f>
        <v>314093.02</v>
      </c>
      <c r="O1806" s="11">
        <f>SUM(O1714:O1805)</f>
        <v>314093.02</v>
      </c>
      <c r="P1806" s="11">
        <f>SUM(P1714:P1805)</f>
        <v>314093.02</v>
      </c>
      <c r="Q1806" s="11">
        <f>SUM(Q1714:Q1805)</f>
        <v>314093.02</v>
      </c>
      <c r="R1806" s="11">
        <f>SUM(R1713:R1805)</f>
        <v>314093.02</v>
      </c>
      <c r="S1806" s="11">
        <f>SUM(S1713:S1805)</f>
        <v>314093.02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98405.99</v>
      </c>
    </row>
    <row r="1904" spans="1:19">
      <c r="A1904" s="38"/>
      <c r="B1904" s="6">
        <v>2021</v>
      </c>
      <c r="C1904" s="36"/>
      <c r="D1904" s="36"/>
      <c r="E1904" s="36"/>
      <c r="F1904" s="36"/>
      <c r="G1904" s="36"/>
      <c r="H1904" s="36"/>
      <c r="I1904" s="36"/>
      <c r="J1904" s="36"/>
      <c r="K1904" s="36"/>
      <c r="L1904" s="36"/>
      <c r="M1904" s="36"/>
      <c r="N1904" s="36"/>
      <c r="O1904" s="36"/>
      <c r="P1904" s="36"/>
      <c r="Q1904" s="36"/>
      <c r="R1904" s="37">
        <v>296167.7</v>
      </c>
      <c r="S1904" s="37">
        <v>296167.7</v>
      </c>
    </row>
    <row r="1905" spans="1:19">
      <c r="B1905" s="6">
        <v>2020</v>
      </c>
      <c r="C1905" s="36"/>
      <c r="D1905" s="36"/>
      <c r="E1905" s="36"/>
      <c r="F1905" s="36"/>
      <c r="G1905" s="36"/>
      <c r="H1905" s="36"/>
      <c r="I1905" s="36"/>
      <c r="J1905" s="36"/>
      <c r="K1905" s="36"/>
      <c r="L1905" s="36"/>
      <c r="M1905" s="36"/>
      <c r="N1905" s="36"/>
      <c r="O1905" s="36"/>
      <c r="P1905" s="36"/>
      <c r="Q1905" s="37">
        <v>236789.06</v>
      </c>
      <c r="R1905" s="37">
        <v>236789.06</v>
      </c>
      <c r="S1905" s="37">
        <v>236789.06</v>
      </c>
    </row>
    <row r="1906" spans="1:19">
      <c r="A1906" s="40"/>
      <c r="B1906" s="6">
        <v>2019</v>
      </c>
      <c r="C1906" s="36"/>
      <c r="D1906" s="36"/>
      <c r="E1906" s="36"/>
      <c r="F1906" s="36"/>
      <c r="G1906" s="36"/>
      <c r="H1906" s="36"/>
      <c r="I1906" s="36"/>
      <c r="J1906" s="36"/>
      <c r="K1906" s="36"/>
      <c r="L1906" s="36"/>
      <c r="M1906" s="36"/>
      <c r="N1906" s="36"/>
      <c r="O1906" s="36"/>
      <c r="P1906" s="37">
        <v>413116.11</v>
      </c>
      <c r="Q1906" s="37">
        <v>413116.11</v>
      </c>
      <c r="R1906" s="37">
        <v>413116.11</v>
      </c>
      <c r="S1906" s="37">
        <v>413116.11</v>
      </c>
    </row>
    <row r="1907" spans="1:19">
      <c r="A1907" s="40"/>
      <c r="B1907" s="6">
        <v>2018</v>
      </c>
      <c r="C1907" s="36"/>
      <c r="D1907" s="36"/>
      <c r="E1907" s="36"/>
      <c r="F1907" s="36"/>
      <c r="G1907" s="36"/>
      <c r="H1907" s="36"/>
      <c r="I1907" s="36"/>
      <c r="J1907" s="36"/>
      <c r="K1907" s="36"/>
      <c r="L1907" s="36"/>
      <c r="M1907" s="36"/>
      <c r="N1907" s="36"/>
      <c r="O1907" s="37">
        <v>94635.7</v>
      </c>
      <c r="P1907" s="37">
        <v>94807.15</v>
      </c>
      <c r="Q1907" s="37">
        <v>94807.15</v>
      </c>
      <c r="R1907" s="37">
        <v>88179.14</v>
      </c>
      <c r="S1907" s="37">
        <v>88179.14</v>
      </c>
    </row>
    <row r="1908" spans="1:19">
      <c r="A1908" s="40"/>
      <c r="B1908" s="6">
        <v>2017</v>
      </c>
      <c r="C1908" s="36"/>
      <c r="D1908" s="36"/>
      <c r="E1908" s="36"/>
      <c r="F1908" s="36"/>
      <c r="G1908" s="36"/>
      <c r="H1908" s="36"/>
      <c r="I1908" s="36"/>
      <c r="J1908" s="36"/>
      <c r="K1908" s="36"/>
      <c r="L1908" s="36"/>
      <c r="M1908" s="36"/>
      <c r="N1908" s="37">
        <v>147769.57</v>
      </c>
      <c r="O1908" s="37">
        <v>147769.57</v>
      </c>
      <c r="P1908" s="37">
        <v>149769.26</v>
      </c>
      <c r="Q1908" s="37">
        <v>149769.26</v>
      </c>
      <c r="R1908" s="37">
        <v>149769.26</v>
      </c>
      <c r="S1908" s="37">
        <v>149769.26</v>
      </c>
    </row>
    <row r="1909" spans="1:19">
      <c r="B1909" s="6">
        <v>2016</v>
      </c>
      <c r="C1909" s="36"/>
      <c r="D1909" s="36"/>
      <c r="E1909" s="36"/>
      <c r="F1909" s="36"/>
      <c r="G1909" s="36"/>
      <c r="H1909" s="36"/>
      <c r="I1909" s="36"/>
      <c r="J1909" s="36"/>
      <c r="K1909" s="36"/>
      <c r="L1909" s="36"/>
      <c r="M1909" s="37">
        <v>514863.27999999997</v>
      </c>
      <c r="N1909" s="37">
        <v>531827.34</v>
      </c>
      <c r="O1909" s="37">
        <v>531902.34</v>
      </c>
      <c r="P1909" s="37">
        <v>531902.34</v>
      </c>
      <c r="Q1909" s="37">
        <v>531913.28</v>
      </c>
      <c r="R1909" s="37">
        <v>531913.28</v>
      </c>
      <c r="S1909" s="37">
        <v>531913.28</v>
      </c>
    </row>
    <row r="1910" spans="1:19">
      <c r="B1910" s="6">
        <v>2015</v>
      </c>
      <c r="C1910" s="36"/>
      <c r="D1910" s="36"/>
      <c r="E1910" s="36"/>
      <c r="F1910" s="36"/>
      <c r="G1910" s="36"/>
      <c r="H1910" s="36"/>
      <c r="I1910" s="36"/>
      <c r="J1910" s="36"/>
      <c r="K1910" s="36"/>
      <c r="L1910" s="37">
        <v>520263.73000000004</v>
      </c>
      <c r="M1910" s="37">
        <v>541518.7699999999</v>
      </c>
      <c r="N1910" s="37">
        <v>541518.7699999999</v>
      </c>
      <c r="O1910" s="37">
        <v>541518.7699999999</v>
      </c>
      <c r="P1910" s="37">
        <v>541518.7699999999</v>
      </c>
      <c r="Q1910" s="37">
        <v>541518.7699999999</v>
      </c>
      <c r="R1910" s="37">
        <v>541518.7699999999</v>
      </c>
      <c r="S1910" s="37">
        <v>541518.7699999999</v>
      </c>
    </row>
    <row r="1911" spans="1:19">
      <c r="B1911" s="6">
        <v>2014</v>
      </c>
      <c r="C1911" s="36"/>
      <c r="D1911" s="36"/>
      <c r="E1911" s="36"/>
      <c r="F1911" s="36"/>
      <c r="G1911" s="36"/>
      <c r="H1911" s="36"/>
      <c r="I1911" s="36"/>
      <c r="J1911" s="36"/>
      <c r="K1911" s="37">
        <v>389915.22</v>
      </c>
      <c r="L1911" s="37">
        <v>399488.49</v>
      </c>
      <c r="M1911" s="37">
        <v>399513.62</v>
      </c>
      <c r="N1911" s="37">
        <v>399513.62</v>
      </c>
      <c r="O1911" s="37">
        <v>399513.62</v>
      </c>
      <c r="P1911" s="37">
        <v>399513.62</v>
      </c>
      <c r="Q1911" s="37">
        <v>399513.62</v>
      </c>
      <c r="R1911" s="37">
        <v>399513.62</v>
      </c>
      <c r="S1911" s="37">
        <v>399513.62</v>
      </c>
    </row>
    <row r="1912" spans="1:19">
      <c r="B1912" s="6">
        <v>2013</v>
      </c>
      <c r="C1912" s="36"/>
      <c r="D1912" s="36"/>
      <c r="E1912" s="36"/>
      <c r="F1912" s="36"/>
      <c r="G1912" s="36"/>
      <c r="H1912" s="36"/>
      <c r="I1912" s="36"/>
      <c r="J1912" s="37">
        <v>872123.96</v>
      </c>
      <c r="K1912" s="37">
        <v>872123.96</v>
      </c>
      <c r="L1912" s="37">
        <v>879063.96</v>
      </c>
      <c r="M1912" s="37">
        <v>879436.46</v>
      </c>
      <c r="N1912" s="37">
        <v>879436.46</v>
      </c>
      <c r="O1912" s="37">
        <v>879436.46</v>
      </c>
      <c r="P1912" s="37">
        <v>879436.46</v>
      </c>
      <c r="Q1912" s="37">
        <v>879436.46</v>
      </c>
      <c r="R1912" s="37">
        <v>879436.46</v>
      </c>
      <c r="S1912" s="37">
        <v>879436.46</v>
      </c>
    </row>
    <row r="1913" spans="1:19">
      <c r="B1913" s="6">
        <v>2012</v>
      </c>
      <c r="C1913" s="36"/>
      <c r="D1913" s="36"/>
      <c r="E1913" s="36"/>
      <c r="F1913" s="36"/>
      <c r="G1913" s="36"/>
      <c r="H1913" s="36"/>
      <c r="I1913" s="37">
        <v>577558.18000000005</v>
      </c>
      <c r="J1913" s="37">
        <v>577558.18000000005</v>
      </c>
      <c r="K1913" s="37">
        <v>577558.18000000005</v>
      </c>
      <c r="L1913" s="37">
        <v>577558.18000000005</v>
      </c>
      <c r="M1913" s="37">
        <v>577558.18000000005</v>
      </c>
      <c r="N1913" s="37">
        <v>577558.18000000005</v>
      </c>
      <c r="O1913" s="37">
        <v>577558.18000000005</v>
      </c>
      <c r="P1913" s="37">
        <v>577558.18000000005</v>
      </c>
      <c r="Q1913" s="37">
        <v>577558.18000000005</v>
      </c>
      <c r="R1913" s="37">
        <v>577558.18000000005</v>
      </c>
      <c r="S1913" s="37">
        <v>577558.18000000005</v>
      </c>
    </row>
    <row r="1914" spans="1:19">
      <c r="B1914" s="6">
        <v>2011</v>
      </c>
      <c r="C1914" s="36"/>
      <c r="D1914" s="36"/>
      <c r="E1914" s="36"/>
      <c r="F1914" s="36"/>
      <c r="G1914" s="36"/>
      <c r="H1914" s="37">
        <v>300674.65999999997</v>
      </c>
      <c r="I1914" s="37">
        <v>300674.65999999997</v>
      </c>
      <c r="J1914" s="37">
        <v>308170.74</v>
      </c>
      <c r="K1914" s="37">
        <v>308170.74</v>
      </c>
      <c r="L1914" s="37">
        <v>308170.74</v>
      </c>
      <c r="M1914" s="37">
        <v>308170.74</v>
      </c>
      <c r="N1914" s="37">
        <v>308170.74</v>
      </c>
      <c r="O1914" s="37">
        <v>308170.74</v>
      </c>
      <c r="P1914" s="37">
        <v>308170.74</v>
      </c>
      <c r="Q1914" s="37">
        <v>308170.74</v>
      </c>
      <c r="R1914" s="37">
        <v>308170.74</v>
      </c>
      <c r="S1914" s="37">
        <v>308170.74</v>
      </c>
    </row>
    <row r="1915" spans="1:19">
      <c r="B1915" s="6">
        <v>2010</v>
      </c>
      <c r="C1915" s="36"/>
      <c r="D1915" s="36"/>
      <c r="E1915" s="36"/>
      <c r="F1915" s="36"/>
      <c r="G1915" s="37">
        <v>79269.64</v>
      </c>
      <c r="H1915" s="37">
        <v>79269.64</v>
      </c>
      <c r="I1915" s="37">
        <v>79269.64</v>
      </c>
      <c r="J1915" s="37">
        <v>157608.52000000002</v>
      </c>
      <c r="K1915" s="37">
        <v>157608.52000000002</v>
      </c>
      <c r="L1915" s="37">
        <v>157608.52000000002</v>
      </c>
      <c r="M1915" s="37">
        <v>157608.52000000002</v>
      </c>
      <c r="N1915" s="37">
        <v>157608.52000000002</v>
      </c>
      <c r="O1915" s="37">
        <v>157608.52000000002</v>
      </c>
      <c r="P1915" s="37">
        <v>157608.52000000002</v>
      </c>
      <c r="Q1915" s="37">
        <v>157608.52000000002</v>
      </c>
      <c r="R1915" s="37">
        <v>157608.52000000002</v>
      </c>
      <c r="S1915" s="37">
        <v>157608.52000000002</v>
      </c>
    </row>
    <row r="1916" spans="1:19">
      <c r="B1916" s="6">
        <v>2009</v>
      </c>
      <c r="C1916" s="36"/>
      <c r="D1916" s="36"/>
      <c r="E1916" s="36"/>
      <c r="F1916" s="37">
        <v>150988.87999999998</v>
      </c>
      <c r="G1916" s="37">
        <v>150988.87999999998</v>
      </c>
      <c r="H1916" s="37">
        <v>152940.04</v>
      </c>
      <c r="I1916" s="37">
        <v>152940.04</v>
      </c>
      <c r="J1916" s="37">
        <v>154148.22</v>
      </c>
      <c r="K1916" s="37">
        <v>154148.22</v>
      </c>
      <c r="L1916" s="37">
        <v>154148.22</v>
      </c>
      <c r="M1916" s="37">
        <v>154148.22</v>
      </c>
      <c r="N1916" s="37">
        <v>154148.22</v>
      </c>
      <c r="O1916" s="37">
        <v>154148.22</v>
      </c>
      <c r="P1916" s="37">
        <v>154148.22</v>
      </c>
      <c r="Q1916" s="37">
        <v>154148.22</v>
      </c>
      <c r="R1916" s="37">
        <v>154148.22</v>
      </c>
      <c r="S1916" s="37">
        <v>154148.22</v>
      </c>
    </row>
    <row r="1917" spans="1:19">
      <c r="B1917" s="6">
        <v>2008</v>
      </c>
      <c r="C1917" s="36"/>
      <c r="D1917" s="36"/>
      <c r="E1917" s="37">
        <v>79123.62999999999</v>
      </c>
      <c r="F1917" s="37">
        <v>79123.62999999999</v>
      </c>
      <c r="G1917" s="37">
        <v>79123.62999999999</v>
      </c>
      <c r="H1917" s="37">
        <v>79123.62999999999</v>
      </c>
      <c r="I1917" s="37">
        <v>79123.62999999999</v>
      </c>
      <c r="J1917" s="37">
        <v>79769.279999999984</v>
      </c>
      <c r="K1917" s="37">
        <v>79769.279999999984</v>
      </c>
      <c r="L1917" s="37">
        <v>79769.279999999984</v>
      </c>
      <c r="M1917" s="37">
        <v>79769.279999999984</v>
      </c>
      <c r="N1917" s="37">
        <v>79769.279999999984</v>
      </c>
      <c r="O1917" s="37">
        <v>79769.279999999984</v>
      </c>
      <c r="P1917" s="37">
        <v>79769.279999999984</v>
      </c>
      <c r="Q1917" s="37">
        <v>79769.279999999984</v>
      </c>
      <c r="R1917" s="37">
        <v>79769.279999999984</v>
      </c>
      <c r="S1917" s="37">
        <v>79769.279999999984</v>
      </c>
    </row>
    <row r="1918" spans="1:19">
      <c r="B1918" s="6">
        <v>2007</v>
      </c>
      <c r="C1918" s="36"/>
      <c r="D1918" s="37">
        <v>100021.81</v>
      </c>
      <c r="E1918" s="37">
        <v>100021.81</v>
      </c>
      <c r="F1918" s="37">
        <v>100021.81</v>
      </c>
      <c r="G1918" s="37">
        <v>100021.81</v>
      </c>
      <c r="H1918" s="37">
        <v>97939.520000000004</v>
      </c>
      <c r="I1918" s="37">
        <v>97939.520000000004</v>
      </c>
      <c r="J1918" s="37">
        <v>103452.77</v>
      </c>
      <c r="K1918" s="37">
        <v>103452.77</v>
      </c>
      <c r="L1918" s="37">
        <v>103452.77</v>
      </c>
      <c r="M1918" s="37">
        <v>103452.77</v>
      </c>
      <c r="N1918" s="37">
        <v>103452.77</v>
      </c>
      <c r="O1918" s="37">
        <v>103452.77</v>
      </c>
      <c r="P1918" s="37">
        <v>103452.77</v>
      </c>
      <c r="Q1918" s="37">
        <v>103452.77</v>
      </c>
      <c r="R1918" s="37">
        <v>103452.77</v>
      </c>
      <c r="S1918" s="37">
        <v>103452.77</v>
      </c>
    </row>
    <row r="1919" spans="1:19">
      <c r="B1919" s="6">
        <v>2006</v>
      </c>
      <c r="C1919" s="37">
        <v>114219.29000000001</v>
      </c>
      <c r="D1919" s="37">
        <v>114219.29000000001</v>
      </c>
      <c r="E1919" s="37">
        <v>114219.29000000001</v>
      </c>
      <c r="F1919" s="37">
        <v>114219.29000000001</v>
      </c>
      <c r="G1919" s="37">
        <v>114219.29000000001</v>
      </c>
      <c r="H1919" s="37">
        <v>114219.29000000001</v>
      </c>
      <c r="I1919" s="37">
        <v>114219.29000000001</v>
      </c>
      <c r="J1919" s="37">
        <v>114219.29000000001</v>
      </c>
      <c r="K1919" s="37">
        <v>114219.29000000001</v>
      </c>
      <c r="L1919" s="37">
        <v>114219.29000000001</v>
      </c>
      <c r="M1919" s="37">
        <v>114219.29000000001</v>
      </c>
      <c r="N1919" s="37">
        <v>114219.29000000001</v>
      </c>
      <c r="O1919" s="37">
        <v>114219.29000000001</v>
      </c>
      <c r="P1919" s="37">
        <v>114219.29000000001</v>
      </c>
      <c r="Q1919" s="37">
        <v>114219.29000000001</v>
      </c>
      <c r="R1919" s="37">
        <v>113243.69</v>
      </c>
      <c r="S1919" s="37">
        <v>113243.69</v>
      </c>
    </row>
    <row r="1920" spans="1:19">
      <c r="B1920" s="6">
        <v>2005</v>
      </c>
      <c r="C1920" s="37">
        <v>104808.20999999999</v>
      </c>
      <c r="D1920" s="37">
        <v>104808.20999999999</v>
      </c>
      <c r="E1920" s="37">
        <v>104808.20999999999</v>
      </c>
      <c r="F1920" s="37">
        <v>104808.20999999999</v>
      </c>
      <c r="G1920" s="37">
        <v>104808.20999999999</v>
      </c>
      <c r="H1920" s="37">
        <v>104808.20999999999</v>
      </c>
      <c r="I1920" s="37">
        <v>104808.20999999999</v>
      </c>
      <c r="J1920" s="37">
        <v>129567.43000000001</v>
      </c>
      <c r="K1920" s="37">
        <v>129567.43000000001</v>
      </c>
      <c r="L1920" s="37">
        <v>129567.43000000001</v>
      </c>
      <c r="M1920" s="37">
        <v>129567.43000000001</v>
      </c>
      <c r="N1920" s="37">
        <v>129567.43000000001</v>
      </c>
      <c r="O1920" s="37">
        <v>129567.43000000001</v>
      </c>
      <c r="P1920" s="37">
        <v>129567.43000000001</v>
      </c>
      <c r="Q1920" s="37">
        <v>129502.1</v>
      </c>
      <c r="R1920" s="37">
        <v>129502.1</v>
      </c>
      <c r="S1920" s="37">
        <v>129502.1</v>
      </c>
    </row>
    <row r="1921" spans="2:19">
      <c r="B1921" s="6">
        <v>2004</v>
      </c>
      <c r="C1921" s="37">
        <v>6296.49</v>
      </c>
      <c r="D1921" s="37">
        <v>6296.49</v>
      </c>
      <c r="E1921" s="37">
        <v>6296.49</v>
      </c>
      <c r="F1921" s="37">
        <v>6296.49</v>
      </c>
      <c r="G1921" s="37">
        <v>6296.49</v>
      </c>
      <c r="H1921" s="37">
        <v>6296.49</v>
      </c>
      <c r="I1921" s="37">
        <v>6296.49</v>
      </c>
      <c r="J1921" s="37">
        <v>6296.49</v>
      </c>
      <c r="K1921" s="37">
        <v>6296.49</v>
      </c>
      <c r="L1921" s="37">
        <v>6296.49</v>
      </c>
      <c r="M1921" s="37">
        <v>6296.49</v>
      </c>
      <c r="N1921" s="37">
        <v>6296.49</v>
      </c>
      <c r="O1921" s="37">
        <v>6296.49</v>
      </c>
      <c r="P1921" s="37">
        <v>6296.49</v>
      </c>
      <c r="Q1921" s="37">
        <v>6296.49</v>
      </c>
      <c r="R1921" s="37">
        <v>6296.49</v>
      </c>
      <c r="S1921" s="37">
        <v>6296.49</v>
      </c>
    </row>
    <row r="1922" spans="2:19">
      <c r="B1922" s="6">
        <v>2003</v>
      </c>
      <c r="C1922" s="37">
        <v>44756.1</v>
      </c>
      <c r="D1922" s="37">
        <v>44756.1</v>
      </c>
      <c r="E1922" s="37">
        <v>44756.1</v>
      </c>
      <c r="F1922" s="37">
        <v>44756.1</v>
      </c>
      <c r="G1922" s="37">
        <v>44756.1</v>
      </c>
      <c r="H1922" s="37">
        <v>44756.1</v>
      </c>
      <c r="I1922" s="37">
        <v>44756.1</v>
      </c>
      <c r="J1922" s="37">
        <v>44756.1</v>
      </c>
      <c r="K1922" s="37">
        <v>44756.1</v>
      </c>
      <c r="L1922" s="37">
        <v>136751.1</v>
      </c>
      <c r="M1922" s="37">
        <v>136751.1</v>
      </c>
      <c r="N1922" s="37">
        <v>136751.1</v>
      </c>
      <c r="O1922" s="37">
        <v>136751.1</v>
      </c>
      <c r="P1922" s="37">
        <v>136751.1</v>
      </c>
      <c r="Q1922" s="37">
        <v>135154.12</v>
      </c>
      <c r="R1922" s="37">
        <v>135154.12</v>
      </c>
      <c r="S1922" s="37">
        <v>135154.12</v>
      </c>
    </row>
    <row r="1923" spans="2:19">
      <c r="B1923" s="6">
        <v>2002</v>
      </c>
      <c r="C1923" s="37">
        <v>15981.01</v>
      </c>
      <c r="D1923" s="37">
        <v>15981.01</v>
      </c>
      <c r="E1923" s="37">
        <v>15981.01</v>
      </c>
      <c r="F1923" s="37">
        <v>6405.61</v>
      </c>
      <c r="G1923" s="37">
        <v>4424.49</v>
      </c>
      <c r="H1923" s="37">
        <v>4424.49</v>
      </c>
      <c r="I1923" s="37">
        <v>4424.49</v>
      </c>
      <c r="J1923" s="37">
        <v>4424.49</v>
      </c>
      <c r="K1923" s="37">
        <v>4424.49</v>
      </c>
      <c r="L1923" s="37">
        <v>4424.49</v>
      </c>
      <c r="M1923" s="37">
        <v>4424.49</v>
      </c>
      <c r="N1923" s="37">
        <v>4424.49</v>
      </c>
      <c r="O1923" s="37">
        <v>4424.49</v>
      </c>
      <c r="P1923" s="37">
        <v>4424.49</v>
      </c>
      <c r="Q1923" s="37">
        <v>4424.49</v>
      </c>
      <c r="R1923" s="37">
        <v>4424.49</v>
      </c>
      <c r="S1923" s="37">
        <v>4424.49</v>
      </c>
    </row>
    <row r="1924" spans="2:19">
      <c r="B1924" s="6">
        <v>2001</v>
      </c>
      <c r="C1924" s="37">
        <v>42932.21</v>
      </c>
      <c r="D1924" s="37">
        <v>42932.21</v>
      </c>
      <c r="E1924" s="37">
        <v>42932.21</v>
      </c>
      <c r="F1924" s="37">
        <v>42932.21</v>
      </c>
      <c r="G1924" s="37">
        <v>42932.21</v>
      </c>
      <c r="H1924" s="37">
        <v>42932.21</v>
      </c>
      <c r="I1924" s="37">
        <v>42932.21</v>
      </c>
      <c r="J1924" s="37">
        <v>42932.21</v>
      </c>
      <c r="K1924" s="37">
        <v>42932.21</v>
      </c>
      <c r="L1924" s="37">
        <v>42932.21</v>
      </c>
      <c r="M1924" s="37">
        <v>42932.21</v>
      </c>
      <c r="N1924" s="37">
        <v>42932.21</v>
      </c>
      <c r="O1924" s="37">
        <v>42932.21</v>
      </c>
      <c r="P1924" s="37">
        <v>42932.21</v>
      </c>
      <c r="Q1924" s="37">
        <v>42932.21</v>
      </c>
      <c r="R1924" s="37">
        <v>42932.21</v>
      </c>
      <c r="S1924" s="37">
        <v>42932.21</v>
      </c>
    </row>
    <row r="1925" spans="2:19">
      <c r="B1925" s="6">
        <v>2000</v>
      </c>
      <c r="C1925" s="37">
        <v>188999.09000000003</v>
      </c>
      <c r="D1925" s="37">
        <v>183638.51</v>
      </c>
      <c r="E1925" s="37">
        <v>183638.51</v>
      </c>
      <c r="F1925" s="37">
        <v>183638.51</v>
      </c>
      <c r="G1925" s="37">
        <v>183638.51</v>
      </c>
      <c r="H1925" s="37">
        <v>179968.28</v>
      </c>
      <c r="I1925" s="37">
        <v>179968.28</v>
      </c>
      <c r="J1925" s="37">
        <v>217224.14</v>
      </c>
      <c r="K1925" s="37">
        <v>217224.14</v>
      </c>
      <c r="L1925" s="37">
        <v>217224.14</v>
      </c>
      <c r="M1925" s="37">
        <v>217224.14</v>
      </c>
      <c r="N1925" s="37">
        <v>217224.14</v>
      </c>
      <c r="O1925" s="37">
        <v>217224.14</v>
      </c>
      <c r="P1925" s="37">
        <v>217224.14</v>
      </c>
      <c r="Q1925" s="37">
        <v>217224.14</v>
      </c>
      <c r="R1925" s="37">
        <v>214523.71000000002</v>
      </c>
      <c r="S1925" s="37">
        <v>214523.71000000002</v>
      </c>
    </row>
    <row r="1926" spans="2:19">
      <c r="B1926" s="6">
        <v>1999</v>
      </c>
      <c r="C1926" s="37">
        <v>81289.22</v>
      </c>
      <c r="D1926" s="37">
        <v>81289.22</v>
      </c>
      <c r="E1926" s="37">
        <v>81289.22</v>
      </c>
      <c r="F1926" s="37">
        <v>81289.22</v>
      </c>
      <c r="G1926" s="37">
        <v>81289.22</v>
      </c>
      <c r="H1926" s="37">
        <v>81289.22</v>
      </c>
      <c r="I1926" s="37">
        <v>81289.22</v>
      </c>
      <c r="J1926" s="37">
        <v>381661.15</v>
      </c>
      <c r="K1926" s="37">
        <v>381661.15</v>
      </c>
      <c r="L1926" s="37">
        <v>381661.15</v>
      </c>
      <c r="M1926" s="37">
        <v>381661.15</v>
      </c>
      <c r="N1926" s="37">
        <v>381321.62</v>
      </c>
      <c r="O1926" s="37">
        <v>381321.62</v>
      </c>
      <c r="P1926" s="37">
        <v>381321.62</v>
      </c>
      <c r="Q1926" s="37">
        <v>381321.62</v>
      </c>
      <c r="R1926" s="37">
        <v>381321.62</v>
      </c>
      <c r="S1926" s="37">
        <v>381321.62</v>
      </c>
    </row>
    <row r="1927" spans="2:19">
      <c r="B1927" s="6">
        <v>1998</v>
      </c>
      <c r="C1927" s="37">
        <v>120960.47</v>
      </c>
      <c r="D1927" s="37">
        <v>120960.47</v>
      </c>
      <c r="E1927" s="37">
        <v>120960.47</v>
      </c>
      <c r="F1927" s="37">
        <v>120960.47</v>
      </c>
      <c r="G1927" s="37">
        <v>120960.47</v>
      </c>
      <c r="H1927" s="37">
        <v>120960.47</v>
      </c>
      <c r="I1927" s="37">
        <v>120960.47</v>
      </c>
      <c r="J1927" s="37">
        <v>174183.44</v>
      </c>
      <c r="K1927" s="37">
        <v>174183.44</v>
      </c>
      <c r="L1927" s="37">
        <v>174183.44</v>
      </c>
      <c r="M1927" s="37">
        <v>174183.44</v>
      </c>
      <c r="N1927" s="37">
        <v>174183.44</v>
      </c>
      <c r="O1927" s="37">
        <v>174183.44</v>
      </c>
      <c r="P1927" s="37">
        <v>174183.44</v>
      </c>
      <c r="Q1927" s="37">
        <v>173696.82</v>
      </c>
      <c r="R1927" s="37">
        <v>173271.91999999998</v>
      </c>
      <c r="S1927" s="37">
        <v>173271.91999999998</v>
      </c>
    </row>
    <row r="1928" spans="2:19">
      <c r="B1928" s="6">
        <v>1997</v>
      </c>
      <c r="C1928" s="37">
        <v>137804.1</v>
      </c>
      <c r="D1928" s="37">
        <v>137804.1</v>
      </c>
      <c r="E1928" s="37">
        <v>137804.1</v>
      </c>
      <c r="F1928" s="37">
        <v>137804.1</v>
      </c>
      <c r="G1928" s="37">
        <v>137804.1</v>
      </c>
      <c r="H1928" s="37">
        <v>137804.1</v>
      </c>
      <c r="I1928" s="37">
        <v>137804.1</v>
      </c>
      <c r="J1928" s="37">
        <v>221245.35</v>
      </c>
      <c r="K1928" s="37">
        <v>221245.35</v>
      </c>
      <c r="L1928" s="37">
        <v>221245.35</v>
      </c>
      <c r="M1928" s="37">
        <v>221245.35</v>
      </c>
      <c r="N1928" s="37">
        <v>221245.35</v>
      </c>
      <c r="O1928" s="37">
        <v>221245.35</v>
      </c>
      <c r="P1928" s="37">
        <v>221245.35</v>
      </c>
      <c r="Q1928" s="37">
        <v>216236.93</v>
      </c>
      <c r="R1928" s="37">
        <v>216236.93</v>
      </c>
      <c r="S1928" s="37">
        <v>216236.93</v>
      </c>
    </row>
    <row r="1929" spans="2:19">
      <c r="B1929" s="6">
        <v>1996</v>
      </c>
      <c r="C1929" s="37">
        <v>110803.01999999999</v>
      </c>
      <c r="D1929" s="37">
        <v>109675.17</v>
      </c>
      <c r="E1929" s="37">
        <v>109675.17</v>
      </c>
      <c r="F1929" s="37">
        <v>109675.17</v>
      </c>
      <c r="G1929" s="37">
        <v>109675.17</v>
      </c>
      <c r="H1929" s="37">
        <v>109675.17</v>
      </c>
      <c r="I1929" s="37">
        <v>109675.17</v>
      </c>
      <c r="J1929" s="37">
        <v>349483.46</v>
      </c>
      <c r="K1929" s="37">
        <v>349483.46</v>
      </c>
      <c r="L1929" s="37">
        <v>349483.46</v>
      </c>
      <c r="M1929" s="37">
        <v>349483.46</v>
      </c>
      <c r="N1929" s="37">
        <v>349483.46</v>
      </c>
      <c r="O1929" s="37">
        <v>349483.46</v>
      </c>
      <c r="P1929" s="37">
        <v>349483.46</v>
      </c>
      <c r="Q1929" s="37">
        <v>349483.46</v>
      </c>
      <c r="R1929" s="37">
        <v>348941.54</v>
      </c>
      <c r="S1929" s="37">
        <v>348941.54</v>
      </c>
    </row>
    <row r="1930" spans="2:19">
      <c r="B1930" s="6">
        <v>1995</v>
      </c>
      <c r="C1930" s="37">
        <v>86511.920000000013</v>
      </c>
      <c r="D1930" s="37">
        <v>84434.530000000013</v>
      </c>
      <c r="E1930" s="37">
        <v>84434.530000000013</v>
      </c>
      <c r="F1930" s="37">
        <v>84434.530000000013</v>
      </c>
      <c r="G1930" s="37">
        <v>84434.530000000013</v>
      </c>
      <c r="H1930" s="37">
        <v>84434.530000000013</v>
      </c>
      <c r="I1930" s="37">
        <v>84434.530000000013</v>
      </c>
      <c r="J1930" s="37">
        <v>192387.5</v>
      </c>
      <c r="K1930" s="37">
        <v>192387.5</v>
      </c>
      <c r="L1930" s="37">
        <v>192387.5</v>
      </c>
      <c r="M1930" s="37">
        <v>192387.5</v>
      </c>
      <c r="N1930" s="37">
        <v>192387.5</v>
      </c>
      <c r="O1930" s="37">
        <v>192387.5</v>
      </c>
      <c r="P1930" s="37">
        <v>192387.5</v>
      </c>
      <c r="Q1930" s="37">
        <v>192387.5</v>
      </c>
      <c r="R1930" s="37">
        <v>190011.55</v>
      </c>
      <c r="S1930" s="37">
        <v>190011.55</v>
      </c>
    </row>
    <row r="1931" spans="2:19">
      <c r="B1931" s="6">
        <v>1994</v>
      </c>
      <c r="C1931" s="37">
        <v>464750.69000000006</v>
      </c>
      <c r="D1931" s="37">
        <v>464750.69000000006</v>
      </c>
      <c r="E1931" s="37">
        <v>464750.69000000006</v>
      </c>
      <c r="F1931" s="37">
        <v>464750.69000000006</v>
      </c>
      <c r="G1931" s="37">
        <v>464750.69000000006</v>
      </c>
      <c r="H1931" s="37">
        <v>464750.69000000006</v>
      </c>
      <c r="I1931" s="37">
        <v>464750.69000000006</v>
      </c>
      <c r="J1931" s="37">
        <v>614690.64</v>
      </c>
      <c r="K1931" s="37">
        <v>614690.64</v>
      </c>
      <c r="L1931" s="37">
        <v>614690.64</v>
      </c>
      <c r="M1931" s="37">
        <v>614690.64</v>
      </c>
      <c r="N1931" s="37">
        <v>614690.64</v>
      </c>
      <c r="O1931" s="37">
        <v>614690.64</v>
      </c>
      <c r="P1931" s="37">
        <v>614690.64</v>
      </c>
      <c r="Q1931" s="37">
        <v>613983.42000000004</v>
      </c>
      <c r="R1931" s="37">
        <v>613983.42000000004</v>
      </c>
      <c r="S1931" s="37">
        <v>613983.42000000004</v>
      </c>
    </row>
    <row r="1932" spans="2:19">
      <c r="B1932" s="6">
        <v>1993</v>
      </c>
      <c r="C1932" s="37">
        <v>67728.26999999999</v>
      </c>
      <c r="D1932" s="37">
        <v>67728.26999999999</v>
      </c>
      <c r="E1932" s="37">
        <v>67728.26999999999</v>
      </c>
      <c r="F1932" s="37">
        <v>67728.26999999999</v>
      </c>
      <c r="G1932" s="37">
        <v>67728.26999999999</v>
      </c>
      <c r="H1932" s="37">
        <v>67728.26999999999</v>
      </c>
      <c r="I1932" s="37">
        <v>67728.26999999999</v>
      </c>
      <c r="J1932" s="37">
        <v>218186.13</v>
      </c>
      <c r="K1932" s="37">
        <v>218186.13</v>
      </c>
      <c r="L1932" s="37">
        <v>218186.13</v>
      </c>
      <c r="M1932" s="37">
        <v>190466.64</v>
      </c>
      <c r="N1932" s="37">
        <v>190466.64</v>
      </c>
      <c r="O1932" s="37">
        <v>190466.64</v>
      </c>
      <c r="P1932" s="37">
        <v>190466.64</v>
      </c>
      <c r="Q1932" s="37">
        <v>190466.64</v>
      </c>
      <c r="R1932" s="37">
        <v>189688.01</v>
      </c>
      <c r="S1932" s="37">
        <v>189688.01</v>
      </c>
    </row>
    <row r="1933" spans="2:19">
      <c r="B1933" s="6">
        <v>1992</v>
      </c>
      <c r="C1933" s="37">
        <v>256438.63999999998</v>
      </c>
      <c r="D1933" s="37">
        <v>256438.63999999998</v>
      </c>
      <c r="E1933" s="37">
        <v>256438.63999999998</v>
      </c>
      <c r="F1933" s="37">
        <v>251217.16</v>
      </c>
      <c r="G1933" s="37">
        <v>251217.16</v>
      </c>
      <c r="H1933" s="37">
        <v>251217.16</v>
      </c>
      <c r="I1933" s="37">
        <v>251217.16</v>
      </c>
      <c r="J1933" s="37">
        <v>385266.85</v>
      </c>
      <c r="K1933" s="37">
        <v>385266.85</v>
      </c>
      <c r="L1933" s="37">
        <v>385266.85</v>
      </c>
      <c r="M1933" s="37">
        <v>385266.85</v>
      </c>
      <c r="N1933" s="37">
        <v>385266.85</v>
      </c>
      <c r="O1933" s="37">
        <v>385266.85</v>
      </c>
      <c r="P1933" s="37">
        <v>385266.85</v>
      </c>
      <c r="Q1933" s="37">
        <v>385266.85</v>
      </c>
      <c r="R1933" s="37">
        <v>385266.85</v>
      </c>
      <c r="S1933" s="37">
        <v>385266.85</v>
      </c>
    </row>
    <row r="1934" spans="2:19">
      <c r="B1934" s="6">
        <v>1991</v>
      </c>
      <c r="C1934" s="37">
        <v>39618.409999999996</v>
      </c>
      <c r="D1934" s="37">
        <v>39618.409999999996</v>
      </c>
      <c r="E1934" s="37">
        <v>39618.409999999996</v>
      </c>
      <c r="F1934" s="37">
        <v>39618.409999999996</v>
      </c>
      <c r="G1934" s="37">
        <v>39618.409999999996</v>
      </c>
      <c r="H1934" s="37">
        <v>39618.409999999996</v>
      </c>
      <c r="I1934" s="37">
        <v>39618.409999999996</v>
      </c>
      <c r="J1934" s="37">
        <v>39618.409999999996</v>
      </c>
      <c r="K1934" s="37">
        <v>39618.409999999996</v>
      </c>
      <c r="L1934" s="37">
        <v>39618.409999999996</v>
      </c>
      <c r="M1934" s="37">
        <v>39618.409999999996</v>
      </c>
      <c r="N1934" s="37">
        <v>39618.409999999996</v>
      </c>
      <c r="O1934" s="37">
        <v>39618.409999999996</v>
      </c>
      <c r="P1934" s="37">
        <v>39618.409999999996</v>
      </c>
      <c r="Q1934" s="37">
        <v>39618.409999999996</v>
      </c>
      <c r="R1934" s="37">
        <v>39618.409999999996</v>
      </c>
      <c r="S1934" s="37">
        <v>39618.409999999996</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4166.5200000000004</v>
      </c>
      <c r="K1941" s="37">
        <v>4166.5200000000004</v>
      </c>
      <c r="L1941" s="37">
        <v>4166.5200000000004</v>
      </c>
      <c r="M1941" s="37">
        <v>4166.5200000000004</v>
      </c>
      <c r="N1941" s="37">
        <v>4166.5200000000004</v>
      </c>
      <c r="O1941" s="37">
        <v>4166.5200000000004</v>
      </c>
      <c r="P1941" s="37">
        <v>4166.5200000000004</v>
      </c>
      <c r="Q1941" s="37">
        <v>4166.5200000000004</v>
      </c>
      <c r="R1941" s="37">
        <v>4166.5200000000004</v>
      </c>
      <c r="S1941" s="37">
        <v>4166.5200000000004</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99411.141304347824</v>
      </c>
      <c r="D1943" s="37">
        <v>72932.472826086945</v>
      </c>
      <c r="E1943" s="37">
        <v>67125.747282608689</v>
      </c>
      <c r="F1943" s="37">
        <v>62190.030570652176</v>
      </c>
      <c r="G1943" s="37">
        <v>62190.030570652176</v>
      </c>
      <c r="H1943" s="37">
        <v>60796.416440217392</v>
      </c>
      <c r="I1943" s="37">
        <v>60796.416440217392</v>
      </c>
      <c r="J1943" s="37">
        <v>60796.416440217392</v>
      </c>
      <c r="K1943" s="37">
        <v>60796.416440217392</v>
      </c>
      <c r="L1943" s="37">
        <v>60796.416440217392</v>
      </c>
      <c r="M1943" s="37">
        <v>60796.416440217392</v>
      </c>
      <c r="N1943" s="37">
        <v>60796.416440217392</v>
      </c>
      <c r="O1943" s="37">
        <v>60796.416440217392</v>
      </c>
      <c r="P1943" s="37">
        <v>60796.416440217392</v>
      </c>
      <c r="Q1943" s="37">
        <v>60796.416440217392</v>
      </c>
      <c r="R1943" s="37">
        <v>60796.416440217392</v>
      </c>
      <c r="S1943" s="37">
        <v>60796.416440217392</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20612.287474332647</v>
      </c>
      <c r="D1945" s="37">
        <v>20612.287474332647</v>
      </c>
      <c r="E1945" s="37">
        <v>20612.287474332647</v>
      </c>
      <c r="F1945" s="37">
        <v>20612.287474332647</v>
      </c>
      <c r="G1945" s="37">
        <v>20612.287474332647</v>
      </c>
      <c r="H1945" s="37">
        <v>20612.287474332647</v>
      </c>
      <c r="I1945" s="37">
        <v>20612.287474332647</v>
      </c>
      <c r="J1945" s="37">
        <v>20612.287474332647</v>
      </c>
      <c r="K1945" s="37">
        <v>20612.287474332647</v>
      </c>
      <c r="L1945" s="37">
        <v>20612.287474332647</v>
      </c>
      <c r="M1945" s="37">
        <v>20612.287474332647</v>
      </c>
      <c r="N1945" s="37">
        <v>20612.287474332647</v>
      </c>
      <c r="O1945" s="37">
        <v>20612.287474332647</v>
      </c>
      <c r="P1945" s="37">
        <v>20612.287474332647</v>
      </c>
      <c r="Q1945" s="37">
        <v>20612.287474332647</v>
      </c>
      <c r="R1945" s="37">
        <v>20612.287474332647</v>
      </c>
      <c r="S1945" s="37">
        <v>20612.287474332647</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302715.84903056646</v>
      </c>
      <c r="D1947" s="37">
        <v>302715.84903056646</v>
      </c>
      <c r="E1947" s="37">
        <v>302715.84903056646</v>
      </c>
      <c r="F1947" s="37">
        <v>302715.84903056646</v>
      </c>
      <c r="G1947" s="37">
        <v>236944.98</v>
      </c>
      <c r="H1947" s="37">
        <v>234633.09</v>
      </c>
      <c r="I1947" s="37">
        <v>234633.09</v>
      </c>
      <c r="J1947" s="37">
        <v>239888.08</v>
      </c>
      <c r="K1947" s="37">
        <v>239888.08</v>
      </c>
      <c r="L1947" s="37">
        <v>239888.08</v>
      </c>
      <c r="M1947" s="37">
        <v>234633.09</v>
      </c>
      <c r="N1947" s="37">
        <v>234633.09</v>
      </c>
      <c r="O1947" s="37">
        <v>234633.09</v>
      </c>
      <c r="P1947" s="37">
        <v>226612.25</v>
      </c>
      <c r="Q1947" s="37">
        <v>220808.94</v>
      </c>
      <c r="R1947" s="37">
        <v>213830.67</v>
      </c>
      <c r="S1947" s="37">
        <v>213830.67</v>
      </c>
    </row>
    <row r="1948" spans="2:19">
      <c r="B1948" s="6">
        <v>1977</v>
      </c>
      <c r="C1948" s="37">
        <v>0</v>
      </c>
      <c r="D1948" s="37">
        <v>0</v>
      </c>
      <c r="E1948" s="37">
        <v>0</v>
      </c>
      <c r="F1948" s="37">
        <v>0</v>
      </c>
      <c r="G1948" s="37">
        <v>0</v>
      </c>
      <c r="H1948" s="37">
        <v>0</v>
      </c>
      <c r="I1948" s="37">
        <v>0</v>
      </c>
      <c r="J1948" s="37">
        <v>27507.279999999999</v>
      </c>
      <c r="K1948" s="37">
        <v>27507.279999999999</v>
      </c>
      <c r="L1948" s="37">
        <v>27507.279999999999</v>
      </c>
      <c r="M1948" s="37">
        <v>27507.279999999999</v>
      </c>
      <c r="N1948" s="37">
        <v>27507.279999999999</v>
      </c>
      <c r="O1948" s="37">
        <v>27507.279999999999</v>
      </c>
      <c r="P1948" s="37">
        <v>23636.38</v>
      </c>
      <c r="Q1948" s="37">
        <v>23636.38</v>
      </c>
      <c r="R1948" s="37">
        <v>23636.38</v>
      </c>
      <c r="S1948" s="37">
        <v>23636.38</v>
      </c>
    </row>
    <row r="1949" spans="2:19">
      <c r="B1949" s="6">
        <v>1976</v>
      </c>
      <c r="C1949" s="37">
        <v>44458.62</v>
      </c>
      <c r="D1949" s="37">
        <v>40327.590000000004</v>
      </c>
      <c r="E1949" s="37">
        <v>40327.590000000004</v>
      </c>
      <c r="F1949" s="37">
        <v>40327.590000000004</v>
      </c>
      <c r="G1949" s="37">
        <v>40327.590000000004</v>
      </c>
      <c r="H1949" s="37">
        <v>197924</v>
      </c>
      <c r="I1949" s="37">
        <v>197924</v>
      </c>
      <c r="J1949" s="37">
        <v>205271.81</v>
      </c>
      <c r="K1949" s="37">
        <v>205271.81</v>
      </c>
      <c r="L1949" s="37">
        <v>205271.81</v>
      </c>
      <c r="M1949" s="37">
        <v>205271.81</v>
      </c>
      <c r="N1949" s="37">
        <v>45214.17</v>
      </c>
      <c r="O1949" s="37">
        <v>45214.17</v>
      </c>
      <c r="P1949" s="37">
        <v>45214.17</v>
      </c>
      <c r="Q1949" s="37">
        <v>45214.17</v>
      </c>
      <c r="R1949" s="37">
        <v>45214.17</v>
      </c>
      <c r="S1949" s="37">
        <v>45214.17</v>
      </c>
    </row>
    <row r="1950" spans="2:19">
      <c r="B1950" s="6">
        <v>1975</v>
      </c>
      <c r="C1950" s="37">
        <v>109.88</v>
      </c>
      <c r="D1950" s="37">
        <v>109.88</v>
      </c>
      <c r="E1950" s="37">
        <v>109.88</v>
      </c>
      <c r="F1950" s="37">
        <v>109.88</v>
      </c>
      <c r="G1950" s="37">
        <v>109.88</v>
      </c>
      <c r="H1950" s="37">
        <v>2890</v>
      </c>
      <c r="I1950" s="37">
        <v>2890</v>
      </c>
      <c r="J1950" s="37">
        <v>65137.04</v>
      </c>
      <c r="K1950" s="37">
        <v>65137.04</v>
      </c>
      <c r="L1950" s="37">
        <v>65137.04</v>
      </c>
      <c r="M1950" s="37">
        <v>55073.19</v>
      </c>
      <c r="N1950" s="37">
        <v>55073.19</v>
      </c>
      <c r="O1950" s="37">
        <v>55073.19</v>
      </c>
      <c r="P1950" s="37">
        <v>55073.19</v>
      </c>
      <c r="Q1950" s="37">
        <v>55073.19</v>
      </c>
      <c r="R1950" s="37">
        <v>55073.19</v>
      </c>
      <c r="S1950" s="37">
        <v>55073.19</v>
      </c>
    </row>
    <row r="1951" spans="2:19">
      <c r="B1951" s="6">
        <v>1974</v>
      </c>
      <c r="C1951" s="37">
        <v>67797.94</v>
      </c>
      <c r="D1951" s="37">
        <v>67797.94</v>
      </c>
      <c r="E1951" s="37">
        <v>67797.94</v>
      </c>
      <c r="F1951" s="37">
        <v>67797.94</v>
      </c>
      <c r="G1951" s="37">
        <v>67797.94</v>
      </c>
      <c r="H1951" s="37">
        <v>138266</v>
      </c>
      <c r="I1951" s="37">
        <v>138266</v>
      </c>
      <c r="J1951" s="37">
        <v>157598.33000000002</v>
      </c>
      <c r="K1951" s="37">
        <v>157598.33000000002</v>
      </c>
      <c r="L1951" s="37">
        <v>157598.33000000002</v>
      </c>
      <c r="M1951" s="37">
        <v>157598.33000000002</v>
      </c>
      <c r="N1951" s="37">
        <v>157598.33000000002</v>
      </c>
      <c r="O1951" s="37">
        <v>157598.33000000002</v>
      </c>
      <c r="P1951" s="37">
        <v>157598.33000000002</v>
      </c>
      <c r="Q1951" s="37">
        <v>157598.33000000002</v>
      </c>
      <c r="R1951" s="37">
        <v>157598.33000000002</v>
      </c>
      <c r="S1951" s="37">
        <v>157598.33000000002</v>
      </c>
    </row>
    <row r="1952" spans="2:19">
      <c r="B1952" s="6">
        <v>1973</v>
      </c>
      <c r="C1952" s="37">
        <v>0</v>
      </c>
      <c r="D1952" s="37">
        <v>0</v>
      </c>
      <c r="E1952" s="37">
        <v>0</v>
      </c>
      <c r="F1952" s="37">
        <v>0</v>
      </c>
      <c r="G1952" s="37">
        <v>0</v>
      </c>
      <c r="H1952" s="37">
        <v>0</v>
      </c>
      <c r="I1952" s="37">
        <v>0</v>
      </c>
      <c r="J1952" s="37">
        <v>8892.52</v>
      </c>
      <c r="K1952" s="37">
        <v>8892.52</v>
      </c>
      <c r="L1952" s="37">
        <v>8892.52</v>
      </c>
      <c r="M1952" s="37">
        <v>6755.96</v>
      </c>
      <c r="N1952" s="37">
        <v>6755.96</v>
      </c>
      <c r="O1952" s="37">
        <v>6755.96</v>
      </c>
      <c r="P1952" s="37">
        <v>6755.96</v>
      </c>
      <c r="Q1952" s="37">
        <v>6755.96</v>
      </c>
      <c r="R1952" s="37">
        <v>5194.38</v>
      </c>
      <c r="S1952" s="37">
        <v>5194.38</v>
      </c>
    </row>
    <row r="1953" spans="2:19">
      <c r="B1953" s="6">
        <v>1972</v>
      </c>
      <c r="C1953" s="37">
        <v>0</v>
      </c>
      <c r="D1953" s="37">
        <v>0</v>
      </c>
      <c r="E1953" s="37">
        <v>0</v>
      </c>
      <c r="F1953" s="37">
        <v>0</v>
      </c>
      <c r="G1953" s="37">
        <v>0</v>
      </c>
      <c r="H1953" s="37">
        <v>0</v>
      </c>
      <c r="I1953" s="37">
        <v>0</v>
      </c>
      <c r="J1953" s="37">
        <v>3473.68</v>
      </c>
      <c r="K1953" s="37">
        <v>3473.68</v>
      </c>
      <c r="L1953" s="37">
        <v>3473.68</v>
      </c>
      <c r="M1953" s="37">
        <v>3473.68</v>
      </c>
      <c r="N1953" s="37">
        <v>3473.68</v>
      </c>
      <c r="O1953" s="37">
        <v>3473.68</v>
      </c>
      <c r="P1953" s="37">
        <v>3473.68</v>
      </c>
      <c r="Q1953" s="37">
        <v>3473.68</v>
      </c>
      <c r="R1953" s="37">
        <v>3473.68</v>
      </c>
      <c r="S1953" s="37">
        <v>3473.68</v>
      </c>
    </row>
    <row r="1954" spans="2:19">
      <c r="B1954" s="6">
        <v>1971</v>
      </c>
      <c r="C1954" s="37">
        <v>24272.760000000002</v>
      </c>
      <c r="D1954" s="37">
        <v>24272.760000000002</v>
      </c>
      <c r="E1954" s="37">
        <v>24272.760000000002</v>
      </c>
      <c r="F1954" s="37">
        <v>24272.760000000002</v>
      </c>
      <c r="G1954" s="37">
        <v>24272.760000000002</v>
      </c>
      <c r="H1954" s="37">
        <v>2324.9299999999998</v>
      </c>
      <c r="I1954" s="37">
        <v>2324.9299999999998</v>
      </c>
      <c r="J1954" s="37">
        <v>2324.9299999999998</v>
      </c>
      <c r="K1954" s="37">
        <v>2324.9299999999998</v>
      </c>
      <c r="L1954" s="37">
        <v>2324.9299999999998</v>
      </c>
      <c r="M1954" s="37">
        <v>2324.9299999999998</v>
      </c>
      <c r="N1954" s="37">
        <v>2324.9299999999998</v>
      </c>
      <c r="O1954" s="37">
        <v>2324.9299999999998</v>
      </c>
      <c r="P1954" s="37">
        <v>2324.9299999999998</v>
      </c>
      <c r="Q1954" s="37">
        <v>2324.9299999999998</v>
      </c>
      <c r="R1954" s="37">
        <v>2324.9299999999998</v>
      </c>
      <c r="S1954" s="37">
        <v>2324.9299999999998</v>
      </c>
    </row>
    <row r="1955" spans="2:19">
      <c r="B1955" s="6">
        <v>1970</v>
      </c>
      <c r="C1955" s="37">
        <v>73810.720000000001</v>
      </c>
      <c r="D1955" s="37">
        <v>73810.720000000001</v>
      </c>
      <c r="E1955" s="37">
        <v>49328.33</v>
      </c>
      <c r="F1955" s="37">
        <v>43571.789999999994</v>
      </c>
      <c r="G1955" s="37">
        <v>43571.789999999994</v>
      </c>
      <c r="H1955" s="37">
        <v>41608.699999999997</v>
      </c>
      <c r="I1955" s="37">
        <v>41608.699999999997</v>
      </c>
      <c r="J1955" s="37">
        <v>43868.95</v>
      </c>
      <c r="K1955" s="37">
        <v>43868.95</v>
      </c>
      <c r="L1955" s="37">
        <v>43868.95</v>
      </c>
      <c r="M1955" s="37">
        <v>43868.95</v>
      </c>
      <c r="N1955" s="37">
        <v>43868.95</v>
      </c>
      <c r="O1955" s="37">
        <v>43868.95</v>
      </c>
      <c r="P1955" s="37">
        <v>43868.95</v>
      </c>
      <c r="Q1955" s="37">
        <v>43868.95</v>
      </c>
      <c r="R1955" s="37">
        <v>35590.51</v>
      </c>
      <c r="S1955" s="37">
        <v>35590.51</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1421.13</v>
      </c>
      <c r="K1957" s="37">
        <v>1421.13</v>
      </c>
      <c r="L1957" s="37">
        <v>1421.13</v>
      </c>
      <c r="M1957" s="37">
        <v>1421.13</v>
      </c>
      <c r="N1957" s="37">
        <v>1421.13</v>
      </c>
      <c r="O1957" s="37">
        <v>1421.13</v>
      </c>
      <c r="P1957" s="37">
        <v>1421.13</v>
      </c>
      <c r="Q1957" s="37">
        <v>1421.13</v>
      </c>
      <c r="R1957" s="37">
        <v>1421.13</v>
      </c>
      <c r="S1957" s="37">
        <v>1421.13</v>
      </c>
    </row>
    <row r="1958" spans="2:19">
      <c r="B1958" s="6">
        <v>1967</v>
      </c>
      <c r="C1958" s="37">
        <v>0</v>
      </c>
      <c r="D1958" s="37">
        <v>0</v>
      </c>
      <c r="E1958" s="37">
        <v>0</v>
      </c>
      <c r="F1958" s="37">
        <v>0</v>
      </c>
      <c r="G1958" s="37">
        <v>0</v>
      </c>
      <c r="H1958" s="37">
        <v>0</v>
      </c>
      <c r="I1958" s="37">
        <v>0</v>
      </c>
      <c r="J1958" s="37">
        <v>8071.25</v>
      </c>
      <c r="K1958" s="37">
        <v>8071.25</v>
      </c>
      <c r="L1958" s="37">
        <v>8071.25</v>
      </c>
      <c r="M1958" s="37">
        <v>8071.25</v>
      </c>
      <c r="N1958" s="37">
        <v>8071.25</v>
      </c>
      <c r="O1958" s="37">
        <v>8071.25</v>
      </c>
      <c r="P1958" s="37">
        <v>8071.25</v>
      </c>
      <c r="Q1958" s="37">
        <v>8071.25</v>
      </c>
      <c r="R1958" s="37">
        <v>8071.25</v>
      </c>
      <c r="S1958" s="37">
        <v>8071.25</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16299.22</v>
      </c>
      <c r="D1964" s="37">
        <v>16299.22</v>
      </c>
      <c r="E1964" s="37">
        <v>16299.22</v>
      </c>
      <c r="F1964" s="37">
        <v>16299.22</v>
      </c>
      <c r="G1964" s="37">
        <v>16299.22</v>
      </c>
      <c r="H1964" s="37">
        <v>16299.22</v>
      </c>
      <c r="I1964" s="37">
        <v>16299.22</v>
      </c>
      <c r="J1964" s="37">
        <v>16299.22</v>
      </c>
      <c r="K1964" s="37">
        <v>16299.22</v>
      </c>
      <c r="L1964" s="37">
        <v>16299.22</v>
      </c>
      <c r="M1964" s="37">
        <v>16299.22</v>
      </c>
      <c r="N1964" s="37">
        <v>16299.22</v>
      </c>
      <c r="O1964" s="37">
        <v>16299.22</v>
      </c>
      <c r="P1964" s="37">
        <v>16299.22</v>
      </c>
      <c r="Q1964" s="37">
        <v>16299.22</v>
      </c>
      <c r="R1964" s="37">
        <v>16299.22</v>
      </c>
      <c r="S1964" s="37">
        <v>16299.22</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2533385.5578092467</v>
      </c>
      <c r="D1996" s="8">
        <f>SUM(D1918:D1995)</f>
        <v>2594231.8493309859</v>
      </c>
      <c r="E1996" s="8">
        <f>SUM(E1917:E1995)</f>
        <v>2643066.3637875076</v>
      </c>
      <c r="F1996" s="8">
        <f>SUM(F1916:F1995)</f>
        <v>2768566.1070755515</v>
      </c>
      <c r="G1996" s="8">
        <f>SUM(G1915:G1995)</f>
        <v>2780083.7580449851</v>
      </c>
      <c r="H1996" s="8">
        <f>SUM(H1909:H1995)</f>
        <v>3280185.2239145506</v>
      </c>
      <c r="I1996" s="8">
        <f>SUM(I1909:I1995)</f>
        <v>3857743.4039145503</v>
      </c>
      <c r="J1996" s="8">
        <f t="shared" ref="J1996" si="37">SUM(J1909:J1995)</f>
        <v>6254304.1939145485</v>
      </c>
      <c r="K1996" s="8">
        <f>SUM(K1909:K1995)</f>
        <v>6644219.4139145482</v>
      </c>
      <c r="L1996" s="8">
        <f t="shared" ref="L1996" si="38">SUM(L1909:L1995)</f>
        <v>7272991.4139145482</v>
      </c>
      <c r="M1996" s="8">
        <f>SUM(M1909:M1995)</f>
        <v>7764332.4739145488</v>
      </c>
      <c r="N1996" s="11">
        <f>SUM(N1904:N1995)</f>
        <v>7768668.9339145487</v>
      </c>
      <c r="O1996" s="11">
        <f>SUM(O1904:O1995)</f>
        <v>7863379.633914548</v>
      </c>
      <c r="P1996" s="11">
        <f>SUM(P1904:P1995)</f>
        <v>8266775.1439145477</v>
      </c>
      <c r="Q1996" s="11">
        <f>SUM(Q1904:Q1995)</f>
        <v>8489907.2639145497</v>
      </c>
      <c r="R1996" s="11">
        <f>SUM(R1903:R1995)</f>
        <v>8754831.2339145504</v>
      </c>
      <c r="S1996" s="11">
        <f>SUM(S1903:S1995)</f>
        <v>8853237.2239145506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71089.240000000005</v>
      </c>
    </row>
    <row r="1999" spans="1:19">
      <c r="A1999" s="38"/>
      <c r="B1999" s="6">
        <v>2021</v>
      </c>
      <c r="C1999" s="36"/>
      <c r="D1999" s="36"/>
      <c r="E1999" s="36"/>
      <c r="F1999" s="36"/>
      <c r="G1999" s="36"/>
      <c r="H1999" s="36"/>
      <c r="I1999" s="36"/>
      <c r="J1999" s="36"/>
      <c r="K1999" s="36"/>
      <c r="L1999" s="36"/>
      <c r="M1999" s="36"/>
      <c r="N1999" s="36"/>
      <c r="O1999" s="36"/>
      <c r="P1999" s="36"/>
      <c r="Q1999" s="36"/>
      <c r="R1999" s="37">
        <v>91646.74</v>
      </c>
      <c r="S1999" s="37">
        <v>91646.74</v>
      </c>
    </row>
    <row r="2000" spans="1:19">
      <c r="B2000" s="6">
        <v>2020</v>
      </c>
      <c r="C2000" s="36"/>
      <c r="D2000" s="36"/>
      <c r="E2000" s="36"/>
      <c r="F2000" s="36"/>
      <c r="G2000" s="36"/>
      <c r="H2000" s="36"/>
      <c r="I2000" s="36"/>
      <c r="J2000" s="36"/>
      <c r="K2000" s="36"/>
      <c r="L2000" s="36"/>
      <c r="M2000" s="36"/>
      <c r="N2000" s="36"/>
      <c r="O2000" s="36"/>
      <c r="P2000" s="36"/>
      <c r="Q2000" s="37">
        <v>148903.34</v>
      </c>
      <c r="R2000" s="37">
        <v>149132.53</v>
      </c>
      <c r="S2000" s="37">
        <v>149132.53</v>
      </c>
    </row>
    <row r="2001" spans="1:19">
      <c r="A2001" s="40"/>
      <c r="B2001" s="6">
        <v>2019</v>
      </c>
      <c r="C2001" s="36"/>
      <c r="D2001" s="36"/>
      <c r="E2001" s="36"/>
      <c r="F2001" s="36"/>
      <c r="G2001" s="36"/>
      <c r="H2001" s="36"/>
      <c r="I2001" s="36"/>
      <c r="J2001" s="36"/>
      <c r="K2001" s="36"/>
      <c r="L2001" s="36"/>
      <c r="M2001" s="36"/>
      <c r="N2001" s="36"/>
      <c r="O2001" s="36"/>
      <c r="P2001" s="37">
        <v>233132.9</v>
      </c>
      <c r="Q2001" s="37">
        <v>292660.15000000002</v>
      </c>
      <c r="R2001" s="37">
        <v>292660.15000000002</v>
      </c>
      <c r="S2001" s="37">
        <v>292660.15000000002</v>
      </c>
    </row>
    <row r="2002" spans="1:19">
      <c r="A2002" s="40"/>
      <c r="B2002" s="6">
        <v>2018</v>
      </c>
      <c r="C2002" s="36"/>
      <c r="D2002" s="36"/>
      <c r="E2002" s="36"/>
      <c r="F2002" s="36"/>
      <c r="G2002" s="36"/>
      <c r="H2002" s="36"/>
      <c r="I2002" s="36"/>
      <c r="J2002" s="36"/>
      <c r="K2002" s="36"/>
      <c r="L2002" s="36"/>
      <c r="M2002" s="36"/>
      <c r="N2002" s="36"/>
      <c r="O2002" s="37">
        <v>6415.57</v>
      </c>
      <c r="P2002" s="37">
        <v>6415.57</v>
      </c>
      <c r="Q2002" s="37">
        <v>6620.54</v>
      </c>
      <c r="R2002" s="37">
        <v>6620.54</v>
      </c>
      <c r="S2002" s="37">
        <v>6620.54</v>
      </c>
    </row>
    <row r="2003" spans="1:19">
      <c r="A2003" s="40"/>
      <c r="B2003" s="6">
        <v>2017</v>
      </c>
      <c r="C2003" s="36"/>
      <c r="D2003" s="36"/>
      <c r="E2003" s="36"/>
      <c r="F2003" s="36"/>
      <c r="G2003" s="36"/>
      <c r="H2003" s="36"/>
      <c r="I2003" s="36"/>
      <c r="J2003" s="36"/>
      <c r="K2003" s="36"/>
      <c r="L2003" s="36"/>
      <c r="M2003" s="36"/>
      <c r="N2003" s="37">
        <v>31456.44</v>
      </c>
      <c r="O2003" s="37">
        <v>31456.44</v>
      </c>
      <c r="P2003" s="37">
        <v>31456.44</v>
      </c>
      <c r="Q2003" s="37">
        <v>31456.44</v>
      </c>
      <c r="R2003" s="37">
        <v>31456.44</v>
      </c>
      <c r="S2003" s="37">
        <v>31456.44</v>
      </c>
    </row>
    <row r="2004" spans="1:19">
      <c r="B2004" s="6">
        <v>2016</v>
      </c>
      <c r="C2004" s="36"/>
      <c r="D2004" s="36"/>
      <c r="E2004" s="36"/>
      <c r="F2004" s="36"/>
      <c r="G2004" s="36"/>
      <c r="H2004" s="36"/>
      <c r="I2004" s="36"/>
      <c r="J2004" s="36"/>
      <c r="K2004" s="36"/>
      <c r="L2004" s="36"/>
      <c r="M2004" s="37">
        <v>97360.609999999986</v>
      </c>
      <c r="N2004" s="37">
        <v>97583.14</v>
      </c>
      <c r="O2004" s="37">
        <v>97583.14</v>
      </c>
      <c r="P2004" s="37">
        <v>97583.14</v>
      </c>
      <c r="Q2004" s="37">
        <v>97583.14</v>
      </c>
      <c r="R2004" s="37">
        <v>97583.14</v>
      </c>
      <c r="S2004" s="37">
        <v>97583.14</v>
      </c>
    </row>
    <row r="2005" spans="1:19">
      <c r="B2005" s="6">
        <v>2015</v>
      </c>
      <c r="C2005" s="36"/>
      <c r="D2005" s="36"/>
      <c r="E2005" s="36"/>
      <c r="F2005" s="36"/>
      <c r="G2005" s="36"/>
      <c r="H2005" s="36"/>
      <c r="I2005" s="36"/>
      <c r="J2005" s="36"/>
      <c r="K2005" s="36"/>
      <c r="L2005" s="37">
        <v>23456.06</v>
      </c>
      <c r="M2005" s="37">
        <v>27638.560000000001</v>
      </c>
      <c r="N2005" s="37">
        <v>27638.560000000001</v>
      </c>
      <c r="O2005" s="37">
        <v>27638.560000000001</v>
      </c>
      <c r="P2005" s="37">
        <v>27638.560000000001</v>
      </c>
      <c r="Q2005" s="37">
        <v>27638.560000000001</v>
      </c>
      <c r="R2005" s="37">
        <v>27638.560000000001</v>
      </c>
      <c r="S2005" s="37">
        <v>27638.560000000001</v>
      </c>
    </row>
    <row r="2006" spans="1:19">
      <c r="B2006" s="6">
        <v>2014</v>
      </c>
      <c r="C2006" s="36"/>
      <c r="D2006" s="36"/>
      <c r="E2006" s="36"/>
      <c r="F2006" s="36"/>
      <c r="G2006" s="36"/>
      <c r="H2006" s="36"/>
      <c r="I2006" s="36"/>
      <c r="J2006" s="36"/>
      <c r="K2006" s="37">
        <v>31077.410000000003</v>
      </c>
      <c r="L2006" s="37">
        <v>31077.410000000003</v>
      </c>
      <c r="M2006" s="37">
        <v>31077.410000000003</v>
      </c>
      <c r="N2006" s="37">
        <v>31077.410000000003</v>
      </c>
      <c r="O2006" s="37">
        <v>31077.410000000003</v>
      </c>
      <c r="P2006" s="37">
        <v>31077.410000000003</v>
      </c>
      <c r="Q2006" s="37">
        <v>31077.410000000003</v>
      </c>
      <c r="R2006" s="37">
        <v>31077.410000000003</v>
      </c>
      <c r="S2006" s="37">
        <v>31077.410000000003</v>
      </c>
    </row>
    <row r="2007" spans="1:19">
      <c r="B2007" s="6">
        <v>2013</v>
      </c>
      <c r="C2007" s="36"/>
      <c r="D2007" s="36"/>
      <c r="E2007" s="36"/>
      <c r="F2007" s="36"/>
      <c r="G2007" s="36"/>
      <c r="H2007" s="36"/>
      <c r="I2007" s="36"/>
      <c r="J2007" s="37">
        <v>138279.21000000002</v>
      </c>
      <c r="K2007" s="37">
        <v>138279.21000000002</v>
      </c>
      <c r="L2007" s="37">
        <v>138279.21000000002</v>
      </c>
      <c r="M2007" s="37">
        <v>138279.21000000002</v>
      </c>
      <c r="N2007" s="37">
        <v>138279.21000000002</v>
      </c>
      <c r="O2007" s="37">
        <v>138279.21000000002</v>
      </c>
      <c r="P2007" s="37">
        <v>138279.21000000002</v>
      </c>
      <c r="Q2007" s="37">
        <v>138279.21000000002</v>
      </c>
      <c r="R2007" s="37">
        <v>138279.21000000002</v>
      </c>
      <c r="S2007" s="37">
        <v>138254.76999999999</v>
      </c>
    </row>
    <row r="2008" spans="1:19">
      <c r="B2008" s="6">
        <v>2012</v>
      </c>
      <c r="C2008" s="36"/>
      <c r="D2008" s="36"/>
      <c r="E2008" s="36"/>
      <c r="F2008" s="36"/>
      <c r="G2008" s="36"/>
      <c r="H2008" s="36"/>
      <c r="I2008" s="37">
        <v>89171.08</v>
      </c>
      <c r="J2008" s="37">
        <v>89171.08</v>
      </c>
      <c r="K2008" s="37">
        <v>89171.08</v>
      </c>
      <c r="L2008" s="37">
        <v>89171.08</v>
      </c>
      <c r="M2008" s="37">
        <v>89171.08</v>
      </c>
      <c r="N2008" s="37">
        <v>89171.08</v>
      </c>
      <c r="O2008" s="37">
        <v>89171.08</v>
      </c>
      <c r="P2008" s="37">
        <v>89171.08</v>
      </c>
      <c r="Q2008" s="37">
        <v>89171.08</v>
      </c>
      <c r="R2008" s="37">
        <v>89171.08</v>
      </c>
      <c r="S2008" s="37">
        <v>89171.08</v>
      </c>
    </row>
    <row r="2009" spans="1:19">
      <c r="B2009" s="6">
        <v>2011</v>
      </c>
      <c r="C2009" s="36"/>
      <c r="D2009" s="36"/>
      <c r="E2009" s="36"/>
      <c r="F2009" s="36"/>
      <c r="G2009" s="36"/>
      <c r="H2009" s="37">
        <v>118293.21000000002</v>
      </c>
      <c r="I2009" s="37">
        <v>118169.34000000003</v>
      </c>
      <c r="J2009" s="37">
        <v>153130.07</v>
      </c>
      <c r="K2009" s="37">
        <v>153130.07</v>
      </c>
      <c r="L2009" s="37">
        <v>153130.07</v>
      </c>
      <c r="M2009" s="37">
        <v>153130.07</v>
      </c>
      <c r="N2009" s="37">
        <v>153130.07</v>
      </c>
      <c r="O2009" s="37">
        <v>153130.07</v>
      </c>
      <c r="P2009" s="37">
        <v>153130.07</v>
      </c>
      <c r="Q2009" s="37">
        <v>153130.07</v>
      </c>
      <c r="R2009" s="37">
        <v>153130.07</v>
      </c>
      <c r="S2009" s="37">
        <v>153130.07</v>
      </c>
    </row>
    <row r="2010" spans="1:19">
      <c r="B2010" s="6">
        <v>2010</v>
      </c>
      <c r="C2010" s="36"/>
      <c r="D2010" s="36"/>
      <c r="E2010" s="36"/>
      <c r="F2010" s="36"/>
      <c r="G2010" s="37">
        <v>71050.889999999985</v>
      </c>
      <c r="H2010" s="37">
        <v>71118.539999999994</v>
      </c>
      <c r="I2010" s="37">
        <v>71118.539999999994</v>
      </c>
      <c r="J2010" s="37">
        <v>183515.44</v>
      </c>
      <c r="K2010" s="37">
        <v>183515.44</v>
      </c>
      <c r="L2010" s="37">
        <v>183515.44</v>
      </c>
      <c r="M2010" s="37">
        <v>183515.44</v>
      </c>
      <c r="N2010" s="37">
        <v>183515.44</v>
      </c>
      <c r="O2010" s="37">
        <v>183515.44</v>
      </c>
      <c r="P2010" s="37">
        <v>183515.44</v>
      </c>
      <c r="Q2010" s="37">
        <v>183515.44</v>
      </c>
      <c r="R2010" s="37">
        <v>183515.44</v>
      </c>
      <c r="S2010" s="37">
        <v>183515.44</v>
      </c>
    </row>
    <row r="2011" spans="1:19">
      <c r="B2011" s="6">
        <v>2009</v>
      </c>
      <c r="C2011" s="36"/>
      <c r="D2011" s="36"/>
      <c r="E2011" s="36"/>
      <c r="F2011" s="37">
        <v>123430.54</v>
      </c>
      <c r="G2011" s="37">
        <v>123430.54</v>
      </c>
      <c r="H2011" s="37">
        <v>123430.54</v>
      </c>
      <c r="I2011" s="37">
        <v>123430.54</v>
      </c>
      <c r="J2011" s="37">
        <v>181056.38</v>
      </c>
      <c r="K2011" s="37">
        <v>181056.38</v>
      </c>
      <c r="L2011" s="37">
        <v>181056.38</v>
      </c>
      <c r="M2011" s="37">
        <v>181056.38</v>
      </c>
      <c r="N2011" s="37">
        <v>181056.38</v>
      </c>
      <c r="O2011" s="37">
        <v>181056.38</v>
      </c>
      <c r="P2011" s="37">
        <v>181056.38</v>
      </c>
      <c r="Q2011" s="37">
        <v>181056.38</v>
      </c>
      <c r="R2011" s="37">
        <v>181056.38</v>
      </c>
      <c r="S2011" s="37">
        <v>181056.38</v>
      </c>
    </row>
    <row r="2012" spans="1:19">
      <c r="B2012" s="6">
        <v>2008</v>
      </c>
      <c r="C2012" s="36"/>
      <c r="D2012" s="36"/>
      <c r="E2012" s="37">
        <v>77978.249999999985</v>
      </c>
      <c r="F2012" s="37">
        <v>77978.249999999985</v>
      </c>
      <c r="G2012" s="37">
        <v>77978.249999999985</v>
      </c>
      <c r="H2012" s="37">
        <v>77978.249999999985</v>
      </c>
      <c r="I2012" s="37">
        <v>77978.249999999985</v>
      </c>
      <c r="J2012" s="37">
        <v>136740.68</v>
      </c>
      <c r="K2012" s="37">
        <v>136740.68</v>
      </c>
      <c r="L2012" s="37">
        <v>136740.68</v>
      </c>
      <c r="M2012" s="37">
        <v>136740.68</v>
      </c>
      <c r="N2012" s="37">
        <v>136740.68</v>
      </c>
      <c r="O2012" s="37">
        <v>136740.68</v>
      </c>
      <c r="P2012" s="37">
        <v>136740.68</v>
      </c>
      <c r="Q2012" s="37">
        <v>136740.68</v>
      </c>
      <c r="R2012" s="37">
        <v>136740.68</v>
      </c>
      <c r="S2012" s="37">
        <v>136740.68</v>
      </c>
    </row>
    <row r="2013" spans="1:19">
      <c r="B2013" s="6">
        <v>2007</v>
      </c>
      <c r="C2013" s="36"/>
      <c r="D2013" s="37">
        <v>105570.19</v>
      </c>
      <c r="E2013" s="37">
        <v>105570.19</v>
      </c>
      <c r="F2013" s="37">
        <v>105570.19</v>
      </c>
      <c r="G2013" s="37">
        <v>105570.19</v>
      </c>
      <c r="H2013" s="37">
        <v>105570.19</v>
      </c>
      <c r="I2013" s="37">
        <v>105570.19</v>
      </c>
      <c r="J2013" s="37">
        <v>285843.45999999996</v>
      </c>
      <c r="K2013" s="37">
        <v>285843.45999999996</v>
      </c>
      <c r="L2013" s="37">
        <v>285843.45999999996</v>
      </c>
      <c r="M2013" s="37">
        <v>285843.45999999996</v>
      </c>
      <c r="N2013" s="37">
        <v>285843.45999999996</v>
      </c>
      <c r="O2013" s="37">
        <v>285843.45999999996</v>
      </c>
      <c r="P2013" s="37">
        <v>285843.45999999996</v>
      </c>
      <c r="Q2013" s="37">
        <v>285843.45999999996</v>
      </c>
      <c r="R2013" s="37">
        <v>285843.45999999996</v>
      </c>
      <c r="S2013" s="37">
        <v>285843.45999999996</v>
      </c>
    </row>
    <row r="2014" spans="1:19">
      <c r="B2014" s="6">
        <v>2006</v>
      </c>
      <c r="C2014" s="37">
        <v>124518.66</v>
      </c>
      <c r="D2014" s="37">
        <v>124518.66</v>
      </c>
      <c r="E2014" s="37">
        <v>124518.66</v>
      </c>
      <c r="F2014" s="37">
        <v>124518.66</v>
      </c>
      <c r="G2014" s="37">
        <v>124518.66</v>
      </c>
      <c r="H2014" s="37">
        <v>124518.66</v>
      </c>
      <c r="I2014" s="37">
        <v>124518.66</v>
      </c>
      <c r="J2014" s="37">
        <v>190586.68</v>
      </c>
      <c r="K2014" s="37">
        <v>190586.68</v>
      </c>
      <c r="L2014" s="37">
        <v>190586.68</v>
      </c>
      <c r="M2014" s="37">
        <v>190586.68</v>
      </c>
      <c r="N2014" s="37">
        <v>190586.68</v>
      </c>
      <c r="O2014" s="37">
        <v>190586.68</v>
      </c>
      <c r="P2014" s="37">
        <v>190586.68</v>
      </c>
      <c r="Q2014" s="37">
        <v>190586.68</v>
      </c>
      <c r="R2014" s="37">
        <v>190586.68</v>
      </c>
      <c r="S2014" s="37">
        <v>190586.68</v>
      </c>
    </row>
    <row r="2015" spans="1:19">
      <c r="B2015" s="6">
        <v>2005</v>
      </c>
      <c r="C2015" s="37">
        <v>68999.520000000004</v>
      </c>
      <c r="D2015" s="37">
        <v>68999.520000000004</v>
      </c>
      <c r="E2015" s="37">
        <v>68999.520000000004</v>
      </c>
      <c r="F2015" s="37">
        <v>68999.520000000004</v>
      </c>
      <c r="G2015" s="37">
        <v>68999.520000000004</v>
      </c>
      <c r="H2015" s="37">
        <v>68999.520000000004</v>
      </c>
      <c r="I2015" s="37">
        <v>68999.520000000004</v>
      </c>
      <c r="J2015" s="37">
        <v>108917.91</v>
      </c>
      <c r="K2015" s="37">
        <v>108917.91</v>
      </c>
      <c r="L2015" s="37">
        <v>108917.91</v>
      </c>
      <c r="M2015" s="37">
        <v>108917.91</v>
      </c>
      <c r="N2015" s="37">
        <v>108917.91</v>
      </c>
      <c r="O2015" s="37">
        <v>108917.91</v>
      </c>
      <c r="P2015" s="37">
        <v>108917.91</v>
      </c>
      <c r="Q2015" s="37">
        <v>108917.91</v>
      </c>
      <c r="R2015" s="37">
        <v>108917.91</v>
      </c>
      <c r="S2015" s="37">
        <v>108917.91</v>
      </c>
    </row>
    <row r="2016" spans="1:19">
      <c r="B2016" s="6">
        <v>2004</v>
      </c>
      <c r="C2016" s="37">
        <v>76321.91</v>
      </c>
      <c r="D2016" s="37">
        <v>76321.91</v>
      </c>
      <c r="E2016" s="37">
        <v>76321.91</v>
      </c>
      <c r="F2016" s="37">
        <v>76321.91</v>
      </c>
      <c r="G2016" s="37">
        <v>76321.91</v>
      </c>
      <c r="H2016" s="37">
        <v>76321.91</v>
      </c>
      <c r="I2016" s="37">
        <v>76321.91</v>
      </c>
      <c r="J2016" s="37">
        <v>97032.16</v>
      </c>
      <c r="K2016" s="37">
        <v>97032.16</v>
      </c>
      <c r="L2016" s="37">
        <v>97032.16</v>
      </c>
      <c r="M2016" s="37">
        <v>97032.16</v>
      </c>
      <c r="N2016" s="37">
        <v>97032.16</v>
      </c>
      <c r="O2016" s="37">
        <v>97032.16</v>
      </c>
      <c r="P2016" s="37">
        <v>97032.16</v>
      </c>
      <c r="Q2016" s="37">
        <v>97032.16</v>
      </c>
      <c r="R2016" s="37">
        <v>97032.16</v>
      </c>
      <c r="S2016" s="37">
        <v>97032.16</v>
      </c>
    </row>
    <row r="2017" spans="2:19">
      <c r="B2017" s="6">
        <v>2003</v>
      </c>
      <c r="C2017" s="37">
        <v>168880.71999999997</v>
      </c>
      <c r="D2017" s="37">
        <v>168880.71999999997</v>
      </c>
      <c r="E2017" s="37">
        <v>168880.71999999997</v>
      </c>
      <c r="F2017" s="37">
        <v>168880.71999999997</v>
      </c>
      <c r="G2017" s="37">
        <v>168880.71999999997</v>
      </c>
      <c r="H2017" s="37">
        <v>168880.71999999997</v>
      </c>
      <c r="I2017" s="37">
        <v>168880.71999999997</v>
      </c>
      <c r="J2017" s="37">
        <v>194810.77</v>
      </c>
      <c r="K2017" s="37">
        <v>194810.77</v>
      </c>
      <c r="L2017" s="37">
        <v>194810.77</v>
      </c>
      <c r="M2017" s="37">
        <v>194810.77</v>
      </c>
      <c r="N2017" s="37">
        <v>194810.77</v>
      </c>
      <c r="O2017" s="37">
        <v>194810.77</v>
      </c>
      <c r="P2017" s="37">
        <v>194810.77</v>
      </c>
      <c r="Q2017" s="37">
        <v>194810.77</v>
      </c>
      <c r="R2017" s="37">
        <v>194167.77</v>
      </c>
      <c r="S2017" s="37">
        <v>194167.77</v>
      </c>
    </row>
    <row r="2018" spans="2:19">
      <c r="B2018" s="6">
        <v>2002</v>
      </c>
      <c r="C2018" s="37">
        <v>91285.23</v>
      </c>
      <c r="D2018" s="37">
        <v>91285.23</v>
      </c>
      <c r="E2018" s="37">
        <v>91285.23</v>
      </c>
      <c r="F2018" s="37">
        <v>91285.23</v>
      </c>
      <c r="G2018" s="37">
        <v>91285.23</v>
      </c>
      <c r="H2018" s="37">
        <v>91285.23</v>
      </c>
      <c r="I2018" s="37">
        <v>91285.23</v>
      </c>
      <c r="J2018" s="37">
        <v>150894.46</v>
      </c>
      <c r="K2018" s="37">
        <v>150894.46</v>
      </c>
      <c r="L2018" s="37">
        <v>150894.46</v>
      </c>
      <c r="M2018" s="37">
        <v>150894.46</v>
      </c>
      <c r="N2018" s="37">
        <v>150894.46</v>
      </c>
      <c r="O2018" s="37">
        <v>150894.46</v>
      </c>
      <c r="P2018" s="37">
        <v>150894.46</v>
      </c>
      <c r="Q2018" s="37">
        <v>150894.46</v>
      </c>
      <c r="R2018" s="37">
        <v>150894.46</v>
      </c>
      <c r="S2018" s="37">
        <v>150894.46</v>
      </c>
    </row>
    <row r="2019" spans="2:19">
      <c r="B2019" s="6">
        <v>2001</v>
      </c>
      <c r="C2019" s="37">
        <v>183440.55000000002</v>
      </c>
      <c r="D2019" s="37">
        <v>183440.55000000002</v>
      </c>
      <c r="E2019" s="37">
        <v>183440.55000000002</v>
      </c>
      <c r="F2019" s="37">
        <v>183440.55000000002</v>
      </c>
      <c r="G2019" s="37">
        <v>183440.55000000002</v>
      </c>
      <c r="H2019" s="37">
        <v>183440.55000000002</v>
      </c>
      <c r="I2019" s="37">
        <v>183440.55000000002</v>
      </c>
      <c r="J2019" s="37">
        <v>326294.76</v>
      </c>
      <c r="K2019" s="37">
        <v>326294.76</v>
      </c>
      <c r="L2019" s="37">
        <v>326294.76</v>
      </c>
      <c r="M2019" s="37">
        <v>326294.76</v>
      </c>
      <c r="N2019" s="37">
        <v>326294.76</v>
      </c>
      <c r="O2019" s="37">
        <v>326294.76</v>
      </c>
      <c r="P2019" s="37">
        <v>326294.76</v>
      </c>
      <c r="Q2019" s="37">
        <v>326294.76</v>
      </c>
      <c r="R2019" s="37">
        <v>326294.76</v>
      </c>
      <c r="S2019" s="37">
        <v>326294.76</v>
      </c>
    </row>
    <row r="2020" spans="2:19">
      <c r="B2020" s="6">
        <v>2000</v>
      </c>
      <c r="C2020" s="37">
        <v>217351.09000000003</v>
      </c>
      <c r="D2020" s="37">
        <v>217351.09000000003</v>
      </c>
      <c r="E2020" s="37">
        <v>217351.09000000003</v>
      </c>
      <c r="F2020" s="37">
        <v>217351.09000000003</v>
      </c>
      <c r="G2020" s="37">
        <v>217351.09000000003</v>
      </c>
      <c r="H2020" s="37">
        <v>217351.09000000003</v>
      </c>
      <c r="I2020" s="37">
        <v>217351.09000000003</v>
      </c>
      <c r="J2020" s="37">
        <v>469785.91000000003</v>
      </c>
      <c r="K2020" s="37">
        <v>469785.91000000003</v>
      </c>
      <c r="L2020" s="37">
        <v>469785.91000000003</v>
      </c>
      <c r="M2020" s="37">
        <v>469785.91000000003</v>
      </c>
      <c r="N2020" s="37">
        <v>469785.91000000003</v>
      </c>
      <c r="O2020" s="37">
        <v>469785.91000000003</v>
      </c>
      <c r="P2020" s="37">
        <v>469785.91000000003</v>
      </c>
      <c r="Q2020" s="37">
        <v>469785.91000000003</v>
      </c>
      <c r="R2020" s="37">
        <v>469785.91000000003</v>
      </c>
      <c r="S2020" s="37">
        <v>469785.91000000003</v>
      </c>
    </row>
    <row r="2021" spans="2:19">
      <c r="B2021" s="6">
        <v>1999</v>
      </c>
      <c r="C2021" s="37">
        <v>181558.19</v>
      </c>
      <c r="D2021" s="37">
        <v>180724.40000000002</v>
      </c>
      <c r="E2021" s="37">
        <v>180724.40000000002</v>
      </c>
      <c r="F2021" s="37">
        <v>180724.40000000002</v>
      </c>
      <c r="G2021" s="37">
        <v>180724.40000000002</v>
      </c>
      <c r="H2021" s="37">
        <v>180724.40000000002</v>
      </c>
      <c r="I2021" s="37">
        <v>180724.40000000002</v>
      </c>
      <c r="J2021" s="37">
        <v>644722.92000000004</v>
      </c>
      <c r="K2021" s="37">
        <v>644722.92000000004</v>
      </c>
      <c r="L2021" s="37">
        <v>644722.92000000004</v>
      </c>
      <c r="M2021" s="37">
        <v>644722.92000000004</v>
      </c>
      <c r="N2021" s="37">
        <v>644722.92000000004</v>
      </c>
      <c r="O2021" s="37">
        <v>644722.92000000004</v>
      </c>
      <c r="P2021" s="37">
        <v>644722.92000000004</v>
      </c>
      <c r="Q2021" s="37">
        <v>644722.92000000004</v>
      </c>
      <c r="R2021" s="37">
        <v>644722.92000000004</v>
      </c>
      <c r="S2021" s="37">
        <v>644722.92000000004</v>
      </c>
    </row>
    <row r="2022" spans="2:19">
      <c r="B2022" s="6">
        <v>1998</v>
      </c>
      <c r="C2022" s="37">
        <v>211253.96</v>
      </c>
      <c r="D2022" s="37">
        <v>228055.96</v>
      </c>
      <c r="E2022" s="37">
        <v>228055.96</v>
      </c>
      <c r="F2022" s="37">
        <v>228055.96</v>
      </c>
      <c r="G2022" s="37">
        <v>228055.96</v>
      </c>
      <c r="H2022" s="37">
        <v>228055.96</v>
      </c>
      <c r="I2022" s="37">
        <v>228055.96</v>
      </c>
      <c r="J2022" s="37">
        <v>383655.44</v>
      </c>
      <c r="K2022" s="37">
        <v>383655.44</v>
      </c>
      <c r="L2022" s="37">
        <v>383655.44</v>
      </c>
      <c r="M2022" s="37">
        <v>383655.44</v>
      </c>
      <c r="N2022" s="37">
        <v>383655.44</v>
      </c>
      <c r="O2022" s="37">
        <v>382730.82</v>
      </c>
      <c r="P2022" s="37">
        <v>382730.82</v>
      </c>
      <c r="Q2022" s="37">
        <v>382730.82</v>
      </c>
      <c r="R2022" s="37">
        <v>382730.82</v>
      </c>
      <c r="S2022" s="37">
        <v>382730.82</v>
      </c>
    </row>
    <row r="2023" spans="2:19">
      <c r="B2023" s="6">
        <v>1997</v>
      </c>
      <c r="C2023" s="37">
        <v>201982.56</v>
      </c>
      <c r="D2023" s="37">
        <v>211507.63</v>
      </c>
      <c r="E2023" s="37">
        <v>211507.63</v>
      </c>
      <c r="F2023" s="37">
        <v>211507.63</v>
      </c>
      <c r="G2023" s="37">
        <v>211507.63</v>
      </c>
      <c r="H2023" s="37">
        <v>211507.63</v>
      </c>
      <c r="I2023" s="37">
        <v>211507.63</v>
      </c>
      <c r="J2023" s="37">
        <v>651363.08000000007</v>
      </c>
      <c r="K2023" s="37">
        <v>651363.08000000007</v>
      </c>
      <c r="L2023" s="37">
        <v>651363.08000000007</v>
      </c>
      <c r="M2023" s="37">
        <v>651363.08000000007</v>
      </c>
      <c r="N2023" s="37">
        <v>651363.08000000007</v>
      </c>
      <c r="O2023" s="37">
        <v>651363.08000000007</v>
      </c>
      <c r="P2023" s="37">
        <v>641493.62</v>
      </c>
      <c r="Q2023" s="37">
        <v>641493.62</v>
      </c>
      <c r="R2023" s="37">
        <v>641493.62</v>
      </c>
      <c r="S2023" s="37">
        <v>641493.62</v>
      </c>
    </row>
    <row r="2024" spans="2:19">
      <c r="B2024" s="6">
        <v>1996</v>
      </c>
      <c r="C2024" s="37">
        <v>207987.18000000002</v>
      </c>
      <c r="D2024" s="37">
        <v>205411.04</v>
      </c>
      <c r="E2024" s="37">
        <v>205411.04</v>
      </c>
      <c r="F2024" s="37">
        <v>205411.04</v>
      </c>
      <c r="G2024" s="37">
        <v>205411.04</v>
      </c>
      <c r="H2024" s="37">
        <v>205411.04</v>
      </c>
      <c r="I2024" s="37">
        <v>205411.04</v>
      </c>
      <c r="J2024" s="37">
        <v>761741.35000000009</v>
      </c>
      <c r="K2024" s="37">
        <v>761741.35000000009</v>
      </c>
      <c r="L2024" s="37">
        <v>761741.35000000009</v>
      </c>
      <c r="M2024" s="37">
        <v>761741.35000000009</v>
      </c>
      <c r="N2024" s="37">
        <v>761741.35000000009</v>
      </c>
      <c r="O2024" s="37">
        <v>759448.69000000006</v>
      </c>
      <c r="P2024" s="37">
        <v>759448.69000000006</v>
      </c>
      <c r="Q2024" s="37">
        <v>759448.69000000006</v>
      </c>
      <c r="R2024" s="37">
        <v>759448.69000000006</v>
      </c>
      <c r="S2024" s="37">
        <v>759448.69000000006</v>
      </c>
    </row>
    <row r="2025" spans="2:19">
      <c r="B2025" s="6">
        <v>1995</v>
      </c>
      <c r="C2025" s="37">
        <v>170276.48000000001</v>
      </c>
      <c r="D2025" s="37">
        <v>164106.01</v>
      </c>
      <c r="E2025" s="37">
        <v>164106.01</v>
      </c>
      <c r="F2025" s="37">
        <v>164106.01</v>
      </c>
      <c r="G2025" s="37">
        <v>164106.01</v>
      </c>
      <c r="H2025" s="37">
        <v>164106.01</v>
      </c>
      <c r="I2025" s="37">
        <v>164106.01</v>
      </c>
      <c r="J2025" s="37">
        <v>596539.44999999995</v>
      </c>
      <c r="K2025" s="37">
        <v>596539.44999999995</v>
      </c>
      <c r="L2025" s="37">
        <v>596539.44999999995</v>
      </c>
      <c r="M2025" s="37">
        <v>596539.44999999995</v>
      </c>
      <c r="N2025" s="37">
        <v>596539.44999999995</v>
      </c>
      <c r="O2025" s="37">
        <v>596539.44999999995</v>
      </c>
      <c r="P2025" s="37">
        <v>596539.44999999995</v>
      </c>
      <c r="Q2025" s="37">
        <v>596539.44999999995</v>
      </c>
      <c r="R2025" s="37">
        <v>596539.44999999995</v>
      </c>
      <c r="S2025" s="37">
        <v>596539.44999999995</v>
      </c>
    </row>
    <row r="2026" spans="2:19">
      <c r="B2026" s="6">
        <v>1994</v>
      </c>
      <c r="C2026" s="37">
        <v>125742.31999999999</v>
      </c>
      <c r="D2026" s="37">
        <v>125742.31999999999</v>
      </c>
      <c r="E2026" s="37">
        <v>125742.31999999999</v>
      </c>
      <c r="F2026" s="37">
        <v>125742.31999999999</v>
      </c>
      <c r="G2026" s="37">
        <v>125742.31999999999</v>
      </c>
      <c r="H2026" s="37">
        <v>125742.31999999999</v>
      </c>
      <c r="I2026" s="37">
        <v>125742.31999999999</v>
      </c>
      <c r="J2026" s="37">
        <v>372604.91000000003</v>
      </c>
      <c r="K2026" s="37">
        <v>372604.91000000003</v>
      </c>
      <c r="L2026" s="37">
        <v>372604.91000000003</v>
      </c>
      <c r="M2026" s="37">
        <v>372604.91000000003</v>
      </c>
      <c r="N2026" s="37">
        <v>372604.91000000003</v>
      </c>
      <c r="O2026" s="37">
        <v>372604.91000000003</v>
      </c>
      <c r="P2026" s="37">
        <v>372604.91000000003</v>
      </c>
      <c r="Q2026" s="37">
        <v>372604.91000000003</v>
      </c>
      <c r="R2026" s="37">
        <v>361162.93</v>
      </c>
      <c r="S2026" s="37">
        <v>361162.93</v>
      </c>
    </row>
    <row r="2027" spans="2:19">
      <c r="B2027" s="6">
        <v>1993</v>
      </c>
      <c r="C2027" s="37">
        <v>81327.070000000007</v>
      </c>
      <c r="D2027" s="37">
        <v>81327.070000000007</v>
      </c>
      <c r="E2027" s="37">
        <v>81327.070000000007</v>
      </c>
      <c r="F2027" s="37">
        <v>81327.070000000007</v>
      </c>
      <c r="G2027" s="37">
        <v>81327.070000000007</v>
      </c>
      <c r="H2027" s="37">
        <v>81327.070000000007</v>
      </c>
      <c r="I2027" s="37">
        <v>81327.070000000007</v>
      </c>
      <c r="J2027" s="37">
        <v>378873.84</v>
      </c>
      <c r="K2027" s="37">
        <v>378873.84</v>
      </c>
      <c r="L2027" s="37">
        <v>378873.84</v>
      </c>
      <c r="M2027" s="37">
        <v>378873.84</v>
      </c>
      <c r="N2027" s="37">
        <v>378873.84</v>
      </c>
      <c r="O2027" s="37">
        <v>378873.84</v>
      </c>
      <c r="P2027" s="37">
        <v>378873.84</v>
      </c>
      <c r="Q2027" s="37">
        <v>378873.84</v>
      </c>
      <c r="R2027" s="37">
        <v>378115.75</v>
      </c>
      <c r="S2027" s="37">
        <v>378115.75</v>
      </c>
    </row>
    <row r="2028" spans="2:19">
      <c r="B2028" s="6">
        <v>1992</v>
      </c>
      <c r="C2028" s="37">
        <v>8566.2999999999993</v>
      </c>
      <c r="D2028" s="37">
        <v>8566.2999999999993</v>
      </c>
      <c r="E2028" s="37">
        <v>8566.2999999999993</v>
      </c>
      <c r="F2028" s="37">
        <v>8566.2999999999993</v>
      </c>
      <c r="G2028" s="37">
        <v>8566.2999999999993</v>
      </c>
      <c r="H2028" s="37">
        <v>8566.2999999999993</v>
      </c>
      <c r="I2028" s="37">
        <v>8566.2999999999993</v>
      </c>
      <c r="J2028" s="37">
        <v>282351.24</v>
      </c>
      <c r="K2028" s="37">
        <v>282351.24</v>
      </c>
      <c r="L2028" s="37">
        <v>282351.24</v>
      </c>
      <c r="M2028" s="37">
        <v>282351.24</v>
      </c>
      <c r="N2028" s="37">
        <v>282351.24</v>
      </c>
      <c r="O2028" s="37">
        <v>282351.24</v>
      </c>
      <c r="P2028" s="37">
        <v>282351.24</v>
      </c>
      <c r="Q2028" s="37">
        <v>282351.24</v>
      </c>
      <c r="R2028" s="37">
        <v>280996.77999999997</v>
      </c>
      <c r="S2028" s="37">
        <v>280996.77999999997</v>
      </c>
    </row>
    <row r="2029" spans="2:19">
      <c r="B2029" s="6">
        <v>1991</v>
      </c>
      <c r="C2029" s="37">
        <v>69649.509999999995</v>
      </c>
      <c r="D2029" s="37">
        <v>69649.509999999995</v>
      </c>
      <c r="E2029" s="37">
        <v>69649.509999999995</v>
      </c>
      <c r="F2029" s="37">
        <v>69649.509999999995</v>
      </c>
      <c r="G2029" s="37">
        <v>69649.509999999995</v>
      </c>
      <c r="H2029" s="37">
        <v>69649.509999999995</v>
      </c>
      <c r="I2029" s="37">
        <v>69649.509999999995</v>
      </c>
      <c r="J2029" s="37">
        <v>129604.26</v>
      </c>
      <c r="K2029" s="37">
        <v>129604.26</v>
      </c>
      <c r="L2029" s="37">
        <v>129604.26</v>
      </c>
      <c r="M2029" s="37">
        <v>129604.26</v>
      </c>
      <c r="N2029" s="37">
        <v>129479.35999999999</v>
      </c>
      <c r="O2029" s="37">
        <v>129479.35999999999</v>
      </c>
      <c r="P2029" s="37">
        <v>129479.35999999999</v>
      </c>
      <c r="Q2029" s="37">
        <v>129479.35999999999</v>
      </c>
      <c r="R2029" s="37">
        <v>121690.22</v>
      </c>
      <c r="S2029" s="37">
        <v>121690.22</v>
      </c>
    </row>
    <row r="2030" spans="2:19">
      <c r="B2030" s="6">
        <v>1990</v>
      </c>
      <c r="C2030" s="37">
        <v>0</v>
      </c>
      <c r="D2030" s="37">
        <v>0</v>
      </c>
      <c r="E2030" s="37">
        <v>0</v>
      </c>
      <c r="F2030" s="37">
        <v>0</v>
      </c>
      <c r="G2030" s="37">
        <v>0</v>
      </c>
      <c r="H2030" s="37">
        <v>0</v>
      </c>
      <c r="I2030" s="37">
        <v>0</v>
      </c>
      <c r="J2030" s="37">
        <v>5793.9999999999991</v>
      </c>
      <c r="K2030" s="37">
        <v>5793.9999999999991</v>
      </c>
      <c r="L2030" s="37">
        <v>5793.9999999999991</v>
      </c>
      <c r="M2030" s="37">
        <v>5793.9999999999991</v>
      </c>
      <c r="N2030" s="37">
        <v>5793.9999999999991</v>
      </c>
      <c r="O2030" s="37">
        <v>5793.9999999999991</v>
      </c>
      <c r="P2030" s="37">
        <v>5793.9999999999991</v>
      </c>
      <c r="Q2030" s="37">
        <v>5793.9999999999991</v>
      </c>
      <c r="R2030" s="37">
        <v>5793.9999999999991</v>
      </c>
      <c r="S2030" s="37">
        <v>5793.9999999999991</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7910.76</v>
      </c>
      <c r="K2037" s="37">
        <v>7910.76</v>
      </c>
      <c r="L2037" s="37">
        <v>7910.76</v>
      </c>
      <c r="M2037" s="37">
        <v>7910.76</v>
      </c>
      <c r="N2037" s="37">
        <v>7910.76</v>
      </c>
      <c r="O2037" s="37">
        <v>7910.76</v>
      </c>
      <c r="P2037" s="37">
        <v>7910.76</v>
      </c>
      <c r="Q2037" s="37">
        <v>7910.76</v>
      </c>
      <c r="R2037" s="37">
        <v>7555.92</v>
      </c>
      <c r="S2037" s="37">
        <v>7555.92</v>
      </c>
    </row>
    <row r="2038" spans="2:19">
      <c r="B2038" s="6">
        <v>1982</v>
      </c>
      <c r="C2038" s="37">
        <v>0</v>
      </c>
      <c r="D2038" s="37">
        <v>0</v>
      </c>
      <c r="E2038" s="37">
        <v>0</v>
      </c>
      <c r="F2038" s="37">
        <v>0</v>
      </c>
      <c r="G2038" s="37">
        <v>0</v>
      </c>
      <c r="H2038" s="37">
        <v>0</v>
      </c>
      <c r="I2038" s="37">
        <v>0</v>
      </c>
      <c r="J2038" s="37">
        <v>0.25</v>
      </c>
      <c r="K2038" s="37">
        <v>0.25</v>
      </c>
      <c r="L2038" s="37">
        <v>0.25</v>
      </c>
      <c r="M2038" s="37">
        <v>0.25</v>
      </c>
      <c r="N2038" s="37">
        <v>0.25</v>
      </c>
      <c r="O2038" s="37">
        <v>0.25</v>
      </c>
      <c r="P2038" s="37">
        <v>0.25</v>
      </c>
      <c r="Q2038" s="37">
        <v>0.25</v>
      </c>
      <c r="R2038" s="37">
        <v>0.25</v>
      </c>
      <c r="S2038" s="37">
        <v>0.25</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133115.04999999999</v>
      </c>
      <c r="K2040" s="37">
        <v>133115.04999999999</v>
      </c>
      <c r="L2040" s="37">
        <v>133115.04999999999</v>
      </c>
      <c r="M2040" s="37">
        <v>133115.04999999999</v>
      </c>
      <c r="N2040" s="37">
        <v>133115.04999999999</v>
      </c>
      <c r="O2040" s="37">
        <v>133115.04999999999</v>
      </c>
      <c r="P2040" s="37">
        <v>133115.04999999999</v>
      </c>
      <c r="Q2040" s="37">
        <v>133115.04999999999</v>
      </c>
      <c r="R2040" s="37">
        <v>133115.04999999999</v>
      </c>
      <c r="S2040" s="37">
        <v>133115.04999999999</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49624.55</v>
      </c>
      <c r="K2042" s="37">
        <v>49624.55</v>
      </c>
      <c r="L2042" s="37">
        <v>49624.55</v>
      </c>
      <c r="M2042" s="37">
        <v>48974.519282826135</v>
      </c>
      <c r="N2042" s="37">
        <v>48974.519282826135</v>
      </c>
      <c r="O2042" s="37">
        <v>48974.519282826135</v>
      </c>
      <c r="P2042" s="37">
        <v>48974.519282826135</v>
      </c>
      <c r="Q2042" s="37">
        <v>48974.519282826135</v>
      </c>
      <c r="R2042" s="37">
        <v>48974.519282826135</v>
      </c>
      <c r="S2042" s="37">
        <v>48974.519282826135</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60079.82</v>
      </c>
      <c r="K2044" s="37">
        <v>60079.82</v>
      </c>
      <c r="L2044" s="37">
        <v>60079.82</v>
      </c>
      <c r="M2044" s="37">
        <v>60079.82</v>
      </c>
      <c r="N2044" s="37">
        <v>60079.82</v>
      </c>
      <c r="O2044" s="37">
        <v>60079.82</v>
      </c>
      <c r="P2044" s="37">
        <v>60079.82</v>
      </c>
      <c r="Q2044" s="37">
        <v>60079.82</v>
      </c>
      <c r="R2044" s="37">
        <v>60079.82</v>
      </c>
      <c r="S2044" s="37">
        <v>60079.82</v>
      </c>
    </row>
    <row r="2045" spans="2:19">
      <c r="B2045" s="6">
        <v>1975</v>
      </c>
      <c r="C2045" s="37">
        <v>0</v>
      </c>
      <c r="D2045" s="37">
        <v>0</v>
      </c>
      <c r="E2045" s="37">
        <v>0</v>
      </c>
      <c r="F2045" s="37">
        <v>0</v>
      </c>
      <c r="G2045" s="37">
        <v>0</v>
      </c>
      <c r="H2045" s="37">
        <v>0</v>
      </c>
      <c r="I2045" s="37">
        <v>0</v>
      </c>
      <c r="J2045" s="37">
        <v>34840.089999999997</v>
      </c>
      <c r="K2045" s="37">
        <v>34840.089999999997</v>
      </c>
      <c r="L2045" s="37">
        <v>34840.089999999997</v>
      </c>
      <c r="M2045" s="37">
        <v>34840.089999999997</v>
      </c>
      <c r="N2045" s="37">
        <v>34840.089999999997</v>
      </c>
      <c r="O2045" s="37">
        <v>34840.089999999997</v>
      </c>
      <c r="P2045" s="37">
        <v>34840.089999999997</v>
      </c>
      <c r="Q2045" s="37">
        <v>34840.089999999997</v>
      </c>
      <c r="R2045" s="37">
        <v>34743.03</v>
      </c>
      <c r="S2045" s="37">
        <v>34743.03</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9424.58</v>
      </c>
      <c r="K2049" s="37">
        <v>9424.58</v>
      </c>
      <c r="L2049" s="37">
        <v>9424.58</v>
      </c>
      <c r="M2049" s="37">
        <v>9424.58</v>
      </c>
      <c r="N2049" s="37">
        <v>9424.58</v>
      </c>
      <c r="O2049" s="37">
        <v>9424.58</v>
      </c>
      <c r="P2049" s="37">
        <v>9424.58</v>
      </c>
      <c r="Q2049" s="37">
        <v>9424.58</v>
      </c>
      <c r="R2049" s="37">
        <v>9424.58</v>
      </c>
      <c r="S2049" s="37">
        <v>9424.58</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2751.7999999999997</v>
      </c>
      <c r="K2051" s="37">
        <v>2751.7999999999997</v>
      </c>
      <c r="L2051" s="37">
        <v>2751.7999999999997</v>
      </c>
      <c r="M2051" s="37">
        <v>2751.7999999999997</v>
      </c>
      <c r="N2051" s="37">
        <v>2751.7999999999997</v>
      </c>
      <c r="O2051" s="37">
        <v>2751.7999999999997</v>
      </c>
      <c r="P2051" s="37">
        <v>2751.7999999999997</v>
      </c>
      <c r="Q2051" s="37">
        <v>2751.7999999999997</v>
      </c>
      <c r="R2051" s="37">
        <v>2741.25</v>
      </c>
      <c r="S2051" s="37">
        <v>2741.25</v>
      </c>
    </row>
    <row r="2052" spans="2:19">
      <c r="B2052" s="6">
        <v>1968</v>
      </c>
      <c r="C2052" s="37">
        <v>915831.16</v>
      </c>
      <c r="D2052" s="37">
        <v>895981.67</v>
      </c>
      <c r="E2052" s="37">
        <v>864939.6100000001</v>
      </c>
      <c r="F2052" s="37">
        <v>848960.28</v>
      </c>
      <c r="G2052" s="37">
        <v>818752.06</v>
      </c>
      <c r="H2052" s="37">
        <v>783362.90999999992</v>
      </c>
      <c r="I2052" s="37">
        <v>783362.90999999992</v>
      </c>
      <c r="J2052" s="37">
        <v>783362.90999999992</v>
      </c>
      <c r="K2052" s="37">
        <v>783362.90999999992</v>
      </c>
      <c r="L2052" s="37">
        <v>783362.90999999992</v>
      </c>
      <c r="M2052" s="37">
        <v>781384.04</v>
      </c>
      <c r="N2052" s="37">
        <v>781213.24</v>
      </c>
      <c r="O2052" s="37">
        <v>781213.24</v>
      </c>
      <c r="P2052" s="37">
        <v>770958.67</v>
      </c>
      <c r="Q2052" s="37">
        <v>764150.45</v>
      </c>
      <c r="R2052" s="37">
        <v>750145.43</v>
      </c>
      <c r="S2052" s="37">
        <v>750145.43</v>
      </c>
    </row>
    <row r="2053" spans="2:19">
      <c r="B2053" s="6">
        <v>1967</v>
      </c>
      <c r="C2053" s="37">
        <v>0</v>
      </c>
      <c r="D2053" s="37">
        <v>0</v>
      </c>
      <c r="E2053" s="37">
        <v>0</v>
      </c>
      <c r="F2053" s="37">
        <v>0</v>
      </c>
      <c r="G2053" s="37">
        <v>0</v>
      </c>
      <c r="H2053" s="37">
        <v>0</v>
      </c>
      <c r="I2053" s="37">
        <v>0</v>
      </c>
      <c r="J2053" s="37">
        <v>2282.15</v>
      </c>
      <c r="K2053" s="37">
        <v>2282.15</v>
      </c>
      <c r="L2053" s="37">
        <v>2282.15</v>
      </c>
      <c r="M2053" s="37">
        <v>2179.4770905451551</v>
      </c>
      <c r="N2053" s="37">
        <v>2179.4770905451551</v>
      </c>
      <c r="O2053" s="37">
        <v>2179.4770905451551</v>
      </c>
      <c r="P2053" s="37">
        <v>2179.4770905451551</v>
      </c>
      <c r="Q2053" s="37">
        <v>2179.4770905451551</v>
      </c>
      <c r="R2053" s="37">
        <v>2179.4770905451551</v>
      </c>
      <c r="S2053" s="37">
        <v>2179.4770905451551</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72511.210000000021</v>
      </c>
      <c r="K2057" s="37">
        <v>72511.210000000021</v>
      </c>
      <c r="L2057" s="37">
        <v>72511.210000000021</v>
      </c>
      <c r="M2057" s="37">
        <v>72477.139750226997</v>
      </c>
      <c r="N2057" s="37">
        <v>72477.139750226997</v>
      </c>
      <c r="O2057" s="37">
        <v>72477.139750226997</v>
      </c>
      <c r="P2057" s="37">
        <v>72477.139750226997</v>
      </c>
      <c r="Q2057" s="37">
        <v>72477.139750226997</v>
      </c>
      <c r="R2057" s="37">
        <v>72477.139750226997</v>
      </c>
      <c r="S2057" s="37">
        <v>72477.139750226997</v>
      </c>
    </row>
    <row r="2058" spans="2:19">
      <c r="B2058" s="6">
        <v>1962</v>
      </c>
      <c r="C2058" s="37">
        <v>0</v>
      </c>
      <c r="D2058" s="37">
        <v>0</v>
      </c>
      <c r="E2058" s="37">
        <v>0</v>
      </c>
      <c r="F2058" s="37">
        <v>0</v>
      </c>
      <c r="G2058" s="37">
        <v>0</v>
      </c>
      <c r="H2058" s="37">
        <v>0</v>
      </c>
      <c r="I2058" s="37">
        <v>0</v>
      </c>
      <c r="J2058" s="37">
        <v>51646.65</v>
      </c>
      <c r="K2058" s="37">
        <v>51646.65</v>
      </c>
      <c r="L2058" s="37">
        <v>51646.65</v>
      </c>
      <c r="M2058" s="37">
        <v>51528.408536776835</v>
      </c>
      <c r="N2058" s="37">
        <v>51528.41</v>
      </c>
      <c r="O2058" s="37">
        <v>51528.41</v>
      </c>
      <c r="P2058" s="37">
        <v>51528.41</v>
      </c>
      <c r="Q2058" s="37">
        <v>51528.41</v>
      </c>
      <c r="R2058" s="37">
        <v>51528.41</v>
      </c>
      <c r="S2058" s="37">
        <v>51528.41</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20">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20">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20">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20">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20">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20">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20">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20">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20">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20">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20">
      <c r="A2091" s="75" t="s">
        <v>125</v>
      </c>
      <c r="B2091" s="7" t="s">
        <v>10</v>
      </c>
      <c r="C2091" s="8">
        <f>SUM(C2014:C2090)</f>
        <v>3104972.4099999997</v>
      </c>
      <c r="D2091" s="8">
        <f>SUM(D2013:D2090)</f>
        <v>3207439.7799999993</v>
      </c>
      <c r="E2091" s="8">
        <f>SUM(E2012:E2090)</f>
        <v>3254375.9699999997</v>
      </c>
      <c r="F2091" s="8">
        <f>SUM(F2011:F2090)</f>
        <v>3361827.1799999997</v>
      </c>
      <c r="G2091" s="8">
        <f>SUM(G2010:G2090)</f>
        <v>3402669.8499999992</v>
      </c>
      <c r="H2091" s="8">
        <f>SUM(H2004:H2090)</f>
        <v>3485641.5599999996</v>
      </c>
      <c r="I2091" s="8">
        <f>SUM(I2004:I2090)</f>
        <v>3574688.7699999996</v>
      </c>
      <c r="J2091" s="8">
        <f t="shared" ref="J2091" si="39">SUM(J2004:J2090)</f>
        <v>8120859.2800000003</v>
      </c>
      <c r="K2091" s="8">
        <f>SUM(K2004:K2090)</f>
        <v>8151936.6900000004</v>
      </c>
      <c r="L2091" s="8">
        <f t="shared" ref="L2091" si="40">SUM(L2004:L2090)</f>
        <v>8175392.7500000009</v>
      </c>
      <c r="M2091" s="8">
        <f>SUM(M2004:M2090)</f>
        <v>8274051.9746603752</v>
      </c>
      <c r="N2091" s="11">
        <f>SUM(N1999:N2090)</f>
        <v>8305435.2461235998</v>
      </c>
      <c r="O2091" s="11">
        <f>SUM(O1999:O2090)</f>
        <v>8308633.5361235999</v>
      </c>
      <c r="P2091" s="11">
        <f>SUM(P1999:P2090)</f>
        <v>8521642.406123599</v>
      </c>
      <c r="Q2091" s="11">
        <f>SUM(Q1999:Q2090)</f>
        <v>8723469.7461235989</v>
      </c>
      <c r="R2091" s="11">
        <f>SUM(R1998:R2090)</f>
        <v>8778891.5361235999</v>
      </c>
      <c r="S2091" s="11">
        <f>SUM(S1998:S2090)</f>
        <v>8849956.3361236006</v>
      </c>
      <c r="T2091" s="123"/>
    </row>
    <row r="2092" spans="1:20">
      <c r="A2092" s="76"/>
      <c r="B2092" s="7"/>
      <c r="C2092" s="8"/>
      <c r="D2092" s="8"/>
      <c r="E2092" s="8"/>
      <c r="F2092" s="8"/>
      <c r="G2092" s="8"/>
      <c r="H2092" s="8"/>
      <c r="I2092" s="8"/>
      <c r="J2092" s="8"/>
      <c r="K2092" s="8"/>
      <c r="L2092" s="8"/>
      <c r="M2092" s="10"/>
    </row>
    <row r="2093" spans="1:20"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20">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20">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20">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16977.04</v>
      </c>
      <c r="P2097" s="37">
        <v>16977.04</v>
      </c>
      <c r="Q2097" s="37">
        <v>16977.04</v>
      </c>
      <c r="R2097" s="37">
        <v>16977.04</v>
      </c>
      <c r="S2097" s="37">
        <v>16977.04</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13951.53</v>
      </c>
      <c r="L2101" s="37">
        <v>13951.53</v>
      </c>
      <c r="M2101" s="37">
        <v>13951.53</v>
      </c>
      <c r="N2101" s="37">
        <v>13951.53</v>
      </c>
      <c r="O2101" s="37">
        <v>13951.53</v>
      </c>
      <c r="P2101" s="37">
        <v>13951.53</v>
      </c>
      <c r="Q2101" s="37">
        <v>13951.53</v>
      </c>
      <c r="R2101" s="37">
        <v>13951.53</v>
      </c>
      <c r="S2101" s="37">
        <v>13951.53</v>
      </c>
    </row>
    <row r="2102" spans="1:19">
      <c r="B2102" s="6">
        <v>2013</v>
      </c>
      <c r="C2102" s="36"/>
      <c r="D2102" s="36"/>
      <c r="E2102" s="36"/>
      <c r="F2102" s="36"/>
      <c r="G2102" s="36"/>
      <c r="H2102" s="36"/>
      <c r="I2102" s="36"/>
      <c r="J2102" s="37">
        <v>1916.58</v>
      </c>
      <c r="K2102" s="37">
        <v>1916.58</v>
      </c>
      <c r="L2102" s="37">
        <v>1916.58</v>
      </c>
      <c r="M2102" s="37">
        <v>1916.58</v>
      </c>
      <c r="N2102" s="37">
        <v>1916.58</v>
      </c>
      <c r="O2102" s="37">
        <v>1916.58</v>
      </c>
      <c r="P2102" s="37">
        <v>1916.58</v>
      </c>
      <c r="Q2102" s="37">
        <v>1916.58</v>
      </c>
      <c r="R2102" s="37">
        <v>1916.58</v>
      </c>
      <c r="S2102" s="37">
        <v>1916.58</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713.37</v>
      </c>
      <c r="D2109" s="37">
        <v>713.37</v>
      </c>
      <c r="E2109" s="37">
        <v>713.37</v>
      </c>
      <c r="F2109" s="37">
        <v>713.37</v>
      </c>
      <c r="G2109" s="37">
        <v>713.37</v>
      </c>
      <c r="H2109" s="37">
        <v>713.37</v>
      </c>
      <c r="I2109" s="37">
        <v>713.37</v>
      </c>
      <c r="J2109" s="37">
        <v>713.37</v>
      </c>
      <c r="K2109" s="37">
        <v>713.37</v>
      </c>
      <c r="L2109" s="37">
        <v>713.37</v>
      </c>
      <c r="M2109" s="37">
        <v>713.37</v>
      </c>
      <c r="N2109" s="37">
        <v>713.37</v>
      </c>
      <c r="O2109" s="37">
        <v>713.37</v>
      </c>
      <c r="P2109" s="37">
        <v>713.37</v>
      </c>
      <c r="Q2109" s="37">
        <v>713.37</v>
      </c>
      <c r="R2109" s="37">
        <v>713.37</v>
      </c>
      <c r="S2109" s="37">
        <v>713.37</v>
      </c>
    </row>
    <row r="2110" spans="1:19">
      <c r="B2110" s="6">
        <v>2005</v>
      </c>
      <c r="C2110" s="37">
        <v>1324.69</v>
      </c>
      <c r="D2110" s="37">
        <v>1324.69</v>
      </c>
      <c r="E2110" s="37">
        <v>1324.69</v>
      </c>
      <c r="F2110" s="37">
        <v>1324.69</v>
      </c>
      <c r="G2110" s="37">
        <v>1324.69</v>
      </c>
      <c r="H2110" s="37">
        <v>1324.69</v>
      </c>
      <c r="I2110" s="37">
        <v>1324.69</v>
      </c>
      <c r="J2110" s="37">
        <v>1324.69</v>
      </c>
      <c r="K2110" s="37">
        <v>1324.69</v>
      </c>
      <c r="L2110" s="37">
        <v>1324.69</v>
      </c>
      <c r="M2110" s="37">
        <v>1324.69</v>
      </c>
      <c r="N2110" s="37">
        <v>1324.69</v>
      </c>
      <c r="O2110" s="37">
        <v>1324.69</v>
      </c>
      <c r="P2110" s="37">
        <v>1324.69</v>
      </c>
      <c r="Q2110" s="37">
        <v>1324.69</v>
      </c>
      <c r="R2110" s="37">
        <v>1324.69</v>
      </c>
      <c r="S2110" s="37">
        <v>1324.69</v>
      </c>
    </row>
    <row r="2111" spans="1:19">
      <c r="B2111" s="6">
        <v>2004</v>
      </c>
      <c r="C2111" s="37">
        <v>473.88</v>
      </c>
      <c r="D2111" s="37">
        <v>473.88</v>
      </c>
      <c r="E2111" s="37">
        <v>473.88</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4597.0600000000004</v>
      </c>
      <c r="D2114" s="37">
        <v>4597.0600000000004</v>
      </c>
      <c r="E2114" s="37">
        <v>4597.0600000000004</v>
      </c>
      <c r="F2114" s="37">
        <v>4597.0600000000004</v>
      </c>
      <c r="G2114" s="37">
        <v>4597.0600000000004</v>
      </c>
      <c r="H2114" s="37">
        <v>4597.0600000000004</v>
      </c>
      <c r="I2114" s="37">
        <v>4597.0600000000004</v>
      </c>
      <c r="J2114" s="37">
        <v>4597.0600000000004</v>
      </c>
      <c r="K2114" s="37">
        <v>4597.0600000000004</v>
      </c>
      <c r="L2114" s="37">
        <v>4597.0600000000004</v>
      </c>
      <c r="M2114" s="37">
        <v>4597.0600000000004</v>
      </c>
      <c r="N2114" s="37">
        <v>4597.0600000000004</v>
      </c>
      <c r="O2114" s="37">
        <v>4597.0600000000004</v>
      </c>
      <c r="P2114" s="37">
        <v>4597.0600000000004</v>
      </c>
      <c r="Q2114" s="37">
        <v>4597.0600000000004</v>
      </c>
      <c r="R2114" s="37">
        <v>4597.0600000000004</v>
      </c>
      <c r="S2114" s="37">
        <v>4597.0600000000004</v>
      </c>
    </row>
    <row r="2115" spans="2:19">
      <c r="B2115" s="6">
        <v>2000</v>
      </c>
      <c r="C2115" s="37">
        <v>574.82000000000005</v>
      </c>
      <c r="D2115" s="37">
        <v>574.82000000000005</v>
      </c>
      <c r="E2115" s="37">
        <v>574.82000000000005</v>
      </c>
      <c r="F2115" s="37">
        <v>574.82000000000005</v>
      </c>
      <c r="G2115" s="37">
        <v>574.82000000000005</v>
      </c>
      <c r="H2115" s="37">
        <v>574.82000000000005</v>
      </c>
      <c r="I2115" s="37">
        <v>574.82000000000005</v>
      </c>
      <c r="J2115" s="37">
        <v>574.82000000000005</v>
      </c>
      <c r="K2115" s="37">
        <v>574.82000000000005</v>
      </c>
      <c r="L2115" s="37">
        <v>574.82000000000005</v>
      </c>
      <c r="M2115" s="37">
        <v>574.82000000000005</v>
      </c>
      <c r="N2115" s="37">
        <v>574.82000000000005</v>
      </c>
      <c r="O2115" s="37">
        <v>574.82000000000005</v>
      </c>
      <c r="P2115" s="37">
        <v>574.82000000000005</v>
      </c>
      <c r="Q2115" s="37">
        <v>574.82000000000005</v>
      </c>
      <c r="R2115" s="37">
        <v>574.82000000000005</v>
      </c>
      <c r="S2115" s="37">
        <v>574.82000000000005</v>
      </c>
    </row>
    <row r="2116" spans="2:19">
      <c r="B2116" s="6">
        <v>1999</v>
      </c>
      <c r="C2116" s="37">
        <v>12061.56</v>
      </c>
      <c r="D2116" s="37">
        <v>12061.56</v>
      </c>
      <c r="E2116" s="37">
        <v>12061.56</v>
      </c>
      <c r="F2116" s="37">
        <v>12061.56</v>
      </c>
      <c r="G2116" s="37">
        <v>12061.56</v>
      </c>
      <c r="H2116" s="37">
        <v>12061.56</v>
      </c>
      <c r="I2116" s="37">
        <v>12061.56</v>
      </c>
      <c r="J2116" s="37">
        <v>12061.56</v>
      </c>
      <c r="K2116" s="37">
        <v>12061.56</v>
      </c>
      <c r="L2116" s="37">
        <v>12061.56</v>
      </c>
      <c r="M2116" s="37">
        <v>12061.56</v>
      </c>
      <c r="N2116" s="37">
        <v>12061.56</v>
      </c>
      <c r="O2116" s="37">
        <v>12061.56</v>
      </c>
      <c r="P2116" s="37">
        <v>12061.56</v>
      </c>
      <c r="Q2116" s="37">
        <v>12061.56</v>
      </c>
      <c r="R2116" s="37">
        <v>12061.56</v>
      </c>
      <c r="S2116" s="37">
        <v>12061.56</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723.38</v>
      </c>
      <c r="D2122" s="37">
        <v>723.38</v>
      </c>
      <c r="E2122" s="37">
        <v>723.38</v>
      </c>
      <c r="F2122" s="37">
        <v>723.38</v>
      </c>
      <c r="G2122" s="37">
        <v>723.38</v>
      </c>
      <c r="H2122" s="37">
        <v>723.38</v>
      </c>
      <c r="I2122" s="37">
        <v>723.38</v>
      </c>
      <c r="J2122" s="37">
        <v>723.38</v>
      </c>
      <c r="K2122" s="37">
        <v>723.38</v>
      </c>
      <c r="L2122" s="37">
        <v>723.38</v>
      </c>
      <c r="M2122" s="37">
        <v>723.38</v>
      </c>
      <c r="N2122" s="37">
        <v>723.38</v>
      </c>
      <c r="O2122" s="37">
        <v>723.38</v>
      </c>
      <c r="P2122" s="37">
        <v>723.38</v>
      </c>
      <c r="Q2122" s="37">
        <v>723.38</v>
      </c>
      <c r="R2122" s="37">
        <v>723.38</v>
      </c>
      <c r="S2122" s="37">
        <v>723.38</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91253.33</v>
      </c>
      <c r="D2166" s="37">
        <v>88370.900000000009</v>
      </c>
      <c r="E2166" s="37">
        <v>75156.37000000001</v>
      </c>
      <c r="F2166" s="37">
        <v>69929.420000000013</v>
      </c>
      <c r="G2166" s="37">
        <v>63804.350000000006</v>
      </c>
      <c r="H2166" s="37">
        <v>62989.610000000008</v>
      </c>
      <c r="I2166" s="37">
        <v>62989.610000000008</v>
      </c>
      <c r="J2166" s="37">
        <v>62989.610000000008</v>
      </c>
      <c r="K2166" s="37">
        <v>62989.610000000008</v>
      </c>
      <c r="L2166" s="37">
        <v>62989.610000000008</v>
      </c>
      <c r="M2166" s="37">
        <v>62989.610000000008</v>
      </c>
      <c r="N2166" s="37">
        <v>62989.610000000008</v>
      </c>
      <c r="O2166" s="37">
        <v>62989.610000000008</v>
      </c>
      <c r="P2166" s="37">
        <v>62989.610000000008</v>
      </c>
      <c r="Q2166" s="37">
        <v>62989.610000000008</v>
      </c>
      <c r="R2166" s="37">
        <v>62989.610000000008</v>
      </c>
      <c r="S2166" s="37">
        <v>62989.610000000008</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111722.09</v>
      </c>
      <c r="D2186" s="8">
        <f>SUM(D2108:D2185)</f>
        <v>108839.66</v>
      </c>
      <c r="E2186" s="8">
        <f>SUM(E2107:E2185)</f>
        <v>95625.13</v>
      </c>
      <c r="F2186" s="8">
        <f>SUM(F2106:F2185)</f>
        <v>89924.300000000017</v>
      </c>
      <c r="G2186" s="8">
        <f>SUM(G2105:G2185)</f>
        <v>83799.23000000001</v>
      </c>
      <c r="H2186" s="8">
        <f>SUM(H2099:H2185)</f>
        <v>82984.490000000005</v>
      </c>
      <c r="I2186" s="8">
        <f>SUM(I2099:I2185)</f>
        <v>82984.490000000005</v>
      </c>
      <c r="J2186" s="8">
        <f t="shared" ref="J2186" si="41">SUM(J2099:J2185)</f>
        <v>84901.07</v>
      </c>
      <c r="K2186" s="8">
        <f>SUM(K2099:K2185)</f>
        <v>98852.6</v>
      </c>
      <c r="L2186" s="8">
        <f t="shared" ref="L2186" si="42">SUM(L2099:L2185)</f>
        <v>98852.6</v>
      </c>
      <c r="M2186" s="8">
        <f>SUM(M2099:M2185)</f>
        <v>98852.6</v>
      </c>
      <c r="N2186" s="11">
        <f>SUM(N2094:N2185)</f>
        <v>98852.6</v>
      </c>
      <c r="O2186" s="11">
        <f>SUM(O2094:O2185)</f>
        <v>115829.64000000001</v>
      </c>
      <c r="P2186" s="11">
        <f>SUM(P2094:P2185)</f>
        <v>115829.64000000001</v>
      </c>
      <c r="Q2186" s="11">
        <f>SUM(Q2094:Q2185)</f>
        <v>115829.64000000001</v>
      </c>
      <c r="R2186" s="11">
        <f>SUM(R2093:R2185)</f>
        <v>115829.64000000001</v>
      </c>
      <c r="S2186" s="11">
        <f>SUM(S2093:S2185)</f>
        <v>115829.64000000001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251392.84</v>
      </c>
      <c r="O2193" s="37">
        <v>251392.84</v>
      </c>
      <c r="P2193" s="37">
        <v>251392.84</v>
      </c>
      <c r="Q2193" s="37">
        <v>251392.84</v>
      </c>
      <c r="R2193" s="37">
        <v>251392.84</v>
      </c>
      <c r="S2193" s="37">
        <v>251392.84</v>
      </c>
    </row>
    <row r="2194" spans="1:19">
      <c r="B2194" s="6">
        <v>2016</v>
      </c>
      <c r="C2194" s="36"/>
      <c r="D2194" s="36"/>
      <c r="E2194" s="36"/>
      <c r="F2194" s="36"/>
      <c r="G2194" s="36"/>
      <c r="H2194" s="36"/>
      <c r="I2194" s="36"/>
      <c r="J2194" s="36"/>
      <c r="K2194" s="36"/>
      <c r="L2194" s="36"/>
      <c r="M2194" s="37">
        <v>47204.31</v>
      </c>
      <c r="N2194" s="37">
        <v>47204.31</v>
      </c>
      <c r="O2194" s="37">
        <v>47204.31</v>
      </c>
      <c r="P2194" s="37">
        <v>47204.31</v>
      </c>
      <c r="Q2194" s="37">
        <v>47204.31</v>
      </c>
      <c r="R2194" s="37">
        <v>47204.31</v>
      </c>
      <c r="S2194" s="37">
        <v>47204.31</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167766.1</v>
      </c>
      <c r="L2196" s="37">
        <v>167766.1</v>
      </c>
      <c r="M2196" s="37">
        <v>167766.1</v>
      </c>
      <c r="N2196" s="37">
        <v>167766.1</v>
      </c>
      <c r="O2196" s="37">
        <v>167766.1</v>
      </c>
      <c r="P2196" s="37">
        <v>167766.1</v>
      </c>
      <c r="Q2196" s="37">
        <v>167766.1</v>
      </c>
      <c r="R2196" s="37">
        <v>167766.1</v>
      </c>
      <c r="S2196" s="37">
        <v>167766.1</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607655.06999999995</v>
      </c>
      <c r="J2198" s="37">
        <v>607655.06999999995</v>
      </c>
      <c r="K2198" s="37">
        <v>607655.06999999995</v>
      </c>
      <c r="L2198" s="37">
        <v>607655.06999999995</v>
      </c>
      <c r="M2198" s="37">
        <v>607655.06999999995</v>
      </c>
      <c r="N2198" s="37">
        <v>607655.06999999995</v>
      </c>
      <c r="O2198" s="37">
        <v>607655.06999999995</v>
      </c>
      <c r="P2198" s="37">
        <v>607655.06999999995</v>
      </c>
      <c r="Q2198" s="37">
        <v>607655.06999999995</v>
      </c>
      <c r="R2198" s="37">
        <v>607655.06999999995</v>
      </c>
      <c r="S2198" s="37">
        <v>607655.06999999995</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27765.53</v>
      </c>
      <c r="D2205" s="37">
        <v>27765.53</v>
      </c>
      <c r="E2205" s="37">
        <v>27765.53</v>
      </c>
      <c r="F2205" s="37">
        <v>27765.53</v>
      </c>
      <c r="G2205" s="37">
        <v>27765.53</v>
      </c>
      <c r="H2205" s="37">
        <v>27765.53</v>
      </c>
      <c r="I2205" s="37">
        <v>27765.53</v>
      </c>
      <c r="J2205" s="37">
        <v>27765.53</v>
      </c>
      <c r="K2205" s="37">
        <v>27765.53</v>
      </c>
      <c r="L2205" s="37">
        <v>27765.53</v>
      </c>
      <c r="M2205" s="37">
        <v>27765.53</v>
      </c>
      <c r="N2205" s="37">
        <v>27765.53</v>
      </c>
      <c r="O2205" s="37">
        <v>27765.53</v>
      </c>
      <c r="P2205" s="37">
        <v>27765.53</v>
      </c>
      <c r="Q2205" s="37">
        <v>27765.53</v>
      </c>
      <c r="R2205" s="37">
        <v>27765.53</v>
      </c>
      <c r="S2205" s="37">
        <v>27765.53</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3484.76</v>
      </c>
      <c r="D2214" s="37">
        <v>3484.76</v>
      </c>
      <c r="E2214" s="37">
        <v>3484.76</v>
      </c>
      <c r="F2214" s="37">
        <v>3484.76</v>
      </c>
      <c r="G2214" s="37">
        <v>3484.76</v>
      </c>
      <c r="H2214" s="37">
        <v>3484.76</v>
      </c>
      <c r="I2214" s="37">
        <v>3484.76</v>
      </c>
      <c r="J2214" s="37">
        <v>3484.76</v>
      </c>
      <c r="K2214" s="37">
        <v>3484.76</v>
      </c>
      <c r="L2214" s="37">
        <v>3484.76</v>
      </c>
      <c r="M2214" s="37">
        <v>3484.76</v>
      </c>
      <c r="N2214" s="37">
        <v>3484.76</v>
      </c>
      <c r="O2214" s="37">
        <v>3484.76</v>
      </c>
      <c r="P2214" s="37">
        <v>3484.76</v>
      </c>
      <c r="Q2214" s="37">
        <v>3484.76</v>
      </c>
      <c r="R2214" s="37">
        <v>3484.76</v>
      </c>
      <c r="S2214" s="37">
        <v>3484.76</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1046592.4500000001</v>
      </c>
      <c r="D2216" s="37">
        <v>1046592.4500000001</v>
      </c>
      <c r="E2216" s="37">
        <v>1046592.4500000001</v>
      </c>
      <c r="F2216" s="37">
        <v>1046592.4500000001</v>
      </c>
      <c r="G2216" s="37">
        <v>1046592.4500000001</v>
      </c>
      <c r="H2216" s="37">
        <v>1046592.4500000001</v>
      </c>
      <c r="I2216" s="37">
        <v>1046592.4500000001</v>
      </c>
      <c r="J2216" s="37">
        <v>1046592.4500000001</v>
      </c>
      <c r="K2216" s="37">
        <v>1046592.4500000001</v>
      </c>
      <c r="L2216" s="37">
        <v>1046592.4500000001</v>
      </c>
      <c r="M2216" s="37">
        <v>1046592.4500000001</v>
      </c>
      <c r="N2216" s="37">
        <v>1046592.4500000001</v>
      </c>
      <c r="O2216" s="37">
        <v>1046592.4500000001</v>
      </c>
      <c r="P2216" s="37">
        <v>1046592.4500000001</v>
      </c>
      <c r="Q2216" s="37">
        <v>1046592.4500000001</v>
      </c>
      <c r="R2216" s="37">
        <v>1046592.4500000001</v>
      </c>
      <c r="S2216" s="37">
        <v>1046592.4500000001</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102367.24248240564</v>
      </c>
      <c r="D2237" s="37">
        <v>102367.24248240564</v>
      </c>
      <c r="E2237" s="37">
        <v>102367.24248240564</v>
      </c>
      <c r="F2237" s="37">
        <v>102367.24248240564</v>
      </c>
      <c r="G2237" s="37">
        <v>102367.24248240564</v>
      </c>
      <c r="H2237" s="37">
        <v>102367.24248240564</v>
      </c>
      <c r="I2237" s="37">
        <v>102367.24248240564</v>
      </c>
      <c r="J2237" s="37">
        <v>102367.24248240564</v>
      </c>
      <c r="K2237" s="37">
        <v>102367.24248240564</v>
      </c>
      <c r="L2237" s="37">
        <v>102367.24248240564</v>
      </c>
      <c r="M2237" s="37">
        <v>102367.24248240564</v>
      </c>
      <c r="N2237" s="37">
        <v>102367.24248240564</v>
      </c>
      <c r="O2237" s="37">
        <v>102367.24248240564</v>
      </c>
      <c r="P2237" s="37">
        <v>102367.24248240564</v>
      </c>
      <c r="Q2237" s="37">
        <v>102367.24248240564</v>
      </c>
      <c r="R2237" s="37">
        <v>102367.24248240564</v>
      </c>
      <c r="S2237" s="37">
        <v>102367.24248240564</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1180209.9824824056</v>
      </c>
      <c r="D2281" s="8">
        <f>SUM(D2203:D2280)</f>
        <v>1180209.9824824056</v>
      </c>
      <c r="E2281" s="8">
        <f>SUM(E2202:E2280)</f>
        <v>1180209.9824824056</v>
      </c>
      <c r="F2281" s="8">
        <f>SUM(F2201:F2280)</f>
        <v>1180209.9824824056</v>
      </c>
      <c r="G2281" s="8">
        <f>SUM(G2200:G2280)</f>
        <v>1180209.9824824056</v>
      </c>
      <c r="H2281" s="8">
        <f>SUM(H2194:H2280)</f>
        <v>1180209.9824824056</v>
      </c>
      <c r="I2281" s="8">
        <f>SUM(I2194:I2280)</f>
        <v>1787865.0524824057</v>
      </c>
      <c r="J2281" s="8">
        <f t="shared" ref="J2281" si="43">SUM(J2194:J2280)</f>
        <v>1787865.0524824057</v>
      </c>
      <c r="K2281" s="8">
        <f>SUM(K2194:K2280)</f>
        <v>1955631.1524824058</v>
      </c>
      <c r="L2281" s="8">
        <f t="shared" ref="L2281" si="44">SUM(L2194:L2280)</f>
        <v>1955631.1524824058</v>
      </c>
      <c r="M2281" s="8">
        <f>SUM(M2194:M2280)</f>
        <v>2002835.4624824058</v>
      </c>
      <c r="N2281" s="11">
        <f>SUM(N2189:N2280)</f>
        <v>2254228.3024824057</v>
      </c>
      <c r="O2281" s="11">
        <f>SUM(O2189:O2280)</f>
        <v>2254228.3024824057</v>
      </c>
      <c r="P2281" s="11">
        <f>SUM(P2189:P2280)</f>
        <v>2254228.3024824057</v>
      </c>
      <c r="Q2281" s="11">
        <f>SUM(Q2189:Q2280)</f>
        <v>2254228.3024824057</v>
      </c>
      <c r="R2281" s="11">
        <f>SUM(R2188:R2280)</f>
        <v>2254228.3024824057</v>
      </c>
      <c r="S2281" s="11">
        <f>SUM(S2188:S2280)</f>
        <v>2254228.3024824057</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53849.19</v>
      </c>
    </row>
    <row r="2474" spans="1:19">
      <c r="A2474" s="38"/>
      <c r="B2474" s="6">
        <v>2021</v>
      </c>
      <c r="C2474" s="36"/>
      <c r="D2474" s="36"/>
      <c r="E2474" s="36"/>
      <c r="F2474" s="36"/>
      <c r="G2474" s="36"/>
      <c r="H2474" s="36"/>
      <c r="I2474" s="36"/>
      <c r="J2474" s="36"/>
      <c r="K2474" s="36"/>
      <c r="L2474" s="36"/>
      <c r="M2474" s="36"/>
      <c r="N2474" s="36"/>
      <c r="O2474" s="36"/>
      <c r="P2474" s="36"/>
      <c r="Q2474" s="36"/>
      <c r="R2474" s="37">
        <v>176743.49</v>
      </c>
      <c r="S2474" s="37">
        <v>176743.49</v>
      </c>
    </row>
    <row r="2475" spans="1:19">
      <c r="B2475" s="6">
        <v>2020</v>
      </c>
      <c r="C2475" s="36"/>
      <c r="D2475" s="36"/>
      <c r="E2475" s="36"/>
      <c r="F2475" s="36"/>
      <c r="G2475" s="36"/>
      <c r="H2475" s="36"/>
      <c r="I2475" s="36"/>
      <c r="J2475" s="36"/>
      <c r="K2475" s="36"/>
      <c r="L2475" s="36"/>
      <c r="M2475" s="36"/>
      <c r="N2475" s="36"/>
      <c r="O2475" s="36"/>
      <c r="P2475" s="36"/>
      <c r="Q2475" s="37">
        <v>37291.410000000003</v>
      </c>
      <c r="R2475" s="37">
        <v>37291.410000000003</v>
      </c>
      <c r="S2475" s="37">
        <v>37291.410000000003</v>
      </c>
    </row>
    <row r="2476" spans="1:19">
      <c r="A2476" s="40"/>
      <c r="B2476" s="6">
        <v>2019</v>
      </c>
      <c r="C2476" s="36"/>
      <c r="D2476" s="36"/>
      <c r="E2476" s="36"/>
      <c r="F2476" s="36"/>
      <c r="G2476" s="36"/>
      <c r="H2476" s="36"/>
      <c r="I2476" s="36"/>
      <c r="J2476" s="36"/>
      <c r="K2476" s="36"/>
      <c r="L2476" s="36"/>
      <c r="M2476" s="36"/>
      <c r="N2476" s="36"/>
      <c r="O2476" s="36"/>
      <c r="P2476" s="37">
        <v>22759.34</v>
      </c>
      <c r="Q2476" s="37">
        <v>22759.34</v>
      </c>
      <c r="R2476" s="37">
        <v>22759.34</v>
      </c>
      <c r="S2476" s="37">
        <v>22759.34</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120225.73000000001</v>
      </c>
      <c r="N2479" s="37">
        <v>120275.73</v>
      </c>
      <c r="O2479" s="37">
        <v>120275.73</v>
      </c>
      <c r="P2479" s="37">
        <v>120275.73</v>
      </c>
      <c r="Q2479" s="37">
        <v>120275.73</v>
      </c>
      <c r="R2479" s="37">
        <v>120275.73</v>
      </c>
      <c r="S2479" s="37">
        <v>120275.73</v>
      </c>
    </row>
    <row r="2480" spans="1:19">
      <c r="B2480" s="6">
        <v>2015</v>
      </c>
      <c r="C2480" s="36"/>
      <c r="D2480" s="36"/>
      <c r="E2480" s="36"/>
      <c r="F2480" s="36"/>
      <c r="G2480" s="36"/>
      <c r="H2480" s="36"/>
      <c r="I2480" s="36"/>
      <c r="J2480" s="36"/>
      <c r="K2480" s="36"/>
      <c r="L2480" s="37">
        <v>46045.979999999996</v>
      </c>
      <c r="M2480" s="37">
        <v>46562.25</v>
      </c>
      <c r="N2480" s="37">
        <v>46562.25</v>
      </c>
      <c r="O2480" s="37">
        <v>46562.25</v>
      </c>
      <c r="P2480" s="37">
        <v>46562.25</v>
      </c>
      <c r="Q2480" s="37">
        <v>46562.25</v>
      </c>
      <c r="R2480" s="37">
        <v>46562.25</v>
      </c>
      <c r="S2480" s="37">
        <v>46562.25</v>
      </c>
    </row>
    <row r="2481" spans="2:19">
      <c r="B2481" s="6">
        <v>2014</v>
      </c>
      <c r="C2481" s="36"/>
      <c r="D2481" s="36"/>
      <c r="E2481" s="36"/>
      <c r="F2481" s="36"/>
      <c r="G2481" s="36"/>
      <c r="H2481" s="36"/>
      <c r="I2481" s="36"/>
      <c r="J2481" s="36"/>
      <c r="K2481" s="37">
        <v>9291.67</v>
      </c>
      <c r="L2481" s="37">
        <v>9291.67</v>
      </c>
      <c r="M2481" s="37">
        <v>9291.67</v>
      </c>
      <c r="N2481" s="37">
        <v>9291.67</v>
      </c>
      <c r="O2481" s="37">
        <v>9291.67</v>
      </c>
      <c r="P2481" s="37">
        <v>9291.67</v>
      </c>
      <c r="Q2481" s="37">
        <v>9291.67</v>
      </c>
      <c r="R2481" s="37">
        <v>9291.67</v>
      </c>
      <c r="S2481" s="37">
        <v>9291.67</v>
      </c>
    </row>
    <row r="2482" spans="2:19">
      <c r="B2482" s="6">
        <v>2013</v>
      </c>
      <c r="C2482" s="36"/>
      <c r="D2482" s="36"/>
      <c r="E2482" s="36"/>
      <c r="F2482" s="36"/>
      <c r="G2482" s="36"/>
      <c r="H2482" s="36"/>
      <c r="I2482" s="36"/>
      <c r="J2482" s="37">
        <v>9990.61</v>
      </c>
      <c r="K2482" s="37">
        <v>9990.61</v>
      </c>
      <c r="L2482" s="37">
        <v>9990.61</v>
      </c>
      <c r="M2482" s="37">
        <v>9990.61</v>
      </c>
      <c r="N2482" s="37">
        <v>9990.61</v>
      </c>
      <c r="O2482" s="37">
        <v>9990.61</v>
      </c>
      <c r="P2482" s="37">
        <v>9990.61</v>
      </c>
      <c r="Q2482" s="37">
        <v>9990.61</v>
      </c>
      <c r="R2482" s="37">
        <v>9990.61</v>
      </c>
      <c r="S2482" s="37">
        <v>9990.61</v>
      </c>
    </row>
    <row r="2483" spans="2:19">
      <c r="B2483" s="6">
        <v>2012</v>
      </c>
      <c r="C2483" s="36"/>
      <c r="D2483" s="36"/>
      <c r="E2483" s="36"/>
      <c r="F2483" s="36"/>
      <c r="G2483" s="36"/>
      <c r="H2483" s="36"/>
      <c r="I2483" s="37">
        <v>126534.20999999999</v>
      </c>
      <c r="J2483" s="37">
        <v>126534.20999999999</v>
      </c>
      <c r="K2483" s="37">
        <v>126534.20999999999</v>
      </c>
      <c r="L2483" s="37">
        <v>126534.20999999999</v>
      </c>
      <c r="M2483" s="37">
        <v>126534.20999999999</v>
      </c>
      <c r="N2483" s="37">
        <v>126534.20999999999</v>
      </c>
      <c r="O2483" s="37">
        <v>126534.20999999999</v>
      </c>
      <c r="P2483" s="37">
        <v>126534.20999999999</v>
      </c>
      <c r="Q2483" s="37">
        <v>126584.21</v>
      </c>
      <c r="R2483" s="37">
        <v>126584.21</v>
      </c>
      <c r="S2483" s="37">
        <v>126584.21</v>
      </c>
    </row>
    <row r="2484" spans="2:19">
      <c r="B2484" s="6">
        <v>2011</v>
      </c>
      <c r="C2484" s="36"/>
      <c r="D2484" s="36"/>
      <c r="E2484" s="36"/>
      <c r="F2484" s="36"/>
      <c r="G2484" s="36"/>
      <c r="H2484" s="37">
        <v>34215.090000000004</v>
      </c>
      <c r="I2484" s="37">
        <v>36274.58</v>
      </c>
      <c r="J2484" s="37">
        <v>36274.58</v>
      </c>
      <c r="K2484" s="37">
        <v>36274.58</v>
      </c>
      <c r="L2484" s="37">
        <v>36274.58</v>
      </c>
      <c r="M2484" s="37">
        <v>36274.58</v>
      </c>
      <c r="N2484" s="37">
        <v>36274.58</v>
      </c>
      <c r="O2484" s="37">
        <v>36274.58</v>
      </c>
      <c r="P2484" s="37">
        <v>36274.58</v>
      </c>
      <c r="Q2484" s="37">
        <v>36274.58</v>
      </c>
      <c r="R2484" s="37">
        <v>36274.58</v>
      </c>
      <c r="S2484" s="37">
        <v>36274.58</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22921.64</v>
      </c>
      <c r="G2486" s="37">
        <v>22921.64</v>
      </c>
      <c r="H2486" s="37">
        <v>22921.64</v>
      </c>
      <c r="I2486" s="37">
        <v>22921.64</v>
      </c>
      <c r="J2486" s="37">
        <v>22921.64</v>
      </c>
      <c r="K2486" s="37">
        <v>22921.64</v>
      </c>
      <c r="L2486" s="37">
        <v>22921.64</v>
      </c>
      <c r="M2486" s="37">
        <v>22921.64</v>
      </c>
      <c r="N2486" s="37">
        <v>22921.64</v>
      </c>
      <c r="O2486" s="37">
        <v>22921.64</v>
      </c>
      <c r="P2486" s="37">
        <v>22921.64</v>
      </c>
      <c r="Q2486" s="37">
        <v>22921.64</v>
      </c>
      <c r="R2486" s="37">
        <v>22921.64</v>
      </c>
      <c r="S2486" s="37">
        <v>22921.64</v>
      </c>
    </row>
    <row r="2487" spans="2:19">
      <c r="B2487" s="6">
        <v>2008</v>
      </c>
      <c r="C2487" s="36"/>
      <c r="D2487" s="36"/>
      <c r="E2487" s="37">
        <v>14820.3</v>
      </c>
      <c r="F2487" s="37">
        <v>14820.3</v>
      </c>
      <c r="G2487" s="37">
        <v>14820.3</v>
      </c>
      <c r="H2487" s="37">
        <v>14820.3</v>
      </c>
      <c r="I2487" s="37">
        <v>14820.3</v>
      </c>
      <c r="J2487" s="37">
        <v>14820.3</v>
      </c>
      <c r="K2487" s="37">
        <v>14820.3</v>
      </c>
      <c r="L2487" s="37">
        <v>14820.3</v>
      </c>
      <c r="M2487" s="37">
        <v>14820.3</v>
      </c>
      <c r="N2487" s="37">
        <v>14820.3</v>
      </c>
      <c r="O2487" s="37">
        <v>14820.3</v>
      </c>
      <c r="P2487" s="37">
        <v>14820.3</v>
      </c>
      <c r="Q2487" s="37">
        <v>14820.3</v>
      </c>
      <c r="R2487" s="37">
        <v>14820.3</v>
      </c>
      <c r="S2487" s="37">
        <v>14820.3</v>
      </c>
    </row>
    <row r="2488" spans="2:19">
      <c r="B2488" s="6">
        <v>2007</v>
      </c>
      <c r="C2488" s="36"/>
      <c r="D2488" s="37">
        <v>22406.579999999998</v>
      </c>
      <c r="E2488" s="37">
        <v>22406.579999999998</v>
      </c>
      <c r="F2488" s="37">
        <v>22406.579999999998</v>
      </c>
      <c r="G2488" s="37">
        <v>22406.579999999998</v>
      </c>
      <c r="H2488" s="37">
        <v>22406.579999999998</v>
      </c>
      <c r="I2488" s="37">
        <v>22406.579999999998</v>
      </c>
      <c r="J2488" s="37">
        <v>22406.579999999998</v>
      </c>
      <c r="K2488" s="37">
        <v>22406.579999999998</v>
      </c>
      <c r="L2488" s="37">
        <v>22406.579999999998</v>
      </c>
      <c r="M2488" s="37">
        <v>22406.579999999998</v>
      </c>
      <c r="N2488" s="37">
        <v>22406.579999999998</v>
      </c>
      <c r="O2488" s="37">
        <v>22406.579999999998</v>
      </c>
      <c r="P2488" s="37">
        <v>22406.579999999998</v>
      </c>
      <c r="Q2488" s="37">
        <v>22406.579999999998</v>
      </c>
      <c r="R2488" s="37">
        <v>22406.579999999998</v>
      </c>
      <c r="S2488" s="37">
        <v>22406.579999999998</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15030.95</v>
      </c>
      <c r="D2490" s="37">
        <v>15030.95</v>
      </c>
      <c r="E2490" s="37">
        <v>15030.95</v>
      </c>
      <c r="F2490" s="37">
        <v>15030.95</v>
      </c>
      <c r="G2490" s="37">
        <v>15030.95</v>
      </c>
      <c r="H2490" s="37">
        <v>15030.95</v>
      </c>
      <c r="I2490" s="37">
        <v>15030.95</v>
      </c>
      <c r="J2490" s="37">
        <v>15030.95</v>
      </c>
      <c r="K2490" s="37">
        <v>15030.95</v>
      </c>
      <c r="L2490" s="37">
        <v>15030.95</v>
      </c>
      <c r="M2490" s="37">
        <v>15030.95</v>
      </c>
      <c r="N2490" s="37">
        <v>15030.95</v>
      </c>
      <c r="O2490" s="37">
        <v>15030.95</v>
      </c>
      <c r="P2490" s="37">
        <v>15030.95</v>
      </c>
      <c r="Q2490" s="37">
        <v>15030.95</v>
      </c>
      <c r="R2490" s="37">
        <v>15030.95</v>
      </c>
      <c r="S2490" s="37">
        <v>15030.95</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19195.93</v>
      </c>
      <c r="D2492" s="37">
        <v>19195.93</v>
      </c>
      <c r="E2492" s="37">
        <v>19195.93</v>
      </c>
      <c r="F2492" s="37">
        <v>19195.93</v>
      </c>
      <c r="G2492" s="37">
        <v>19195.93</v>
      </c>
      <c r="H2492" s="37">
        <v>19195.93</v>
      </c>
      <c r="I2492" s="37">
        <v>19195.93</v>
      </c>
      <c r="J2492" s="37">
        <v>19195.93</v>
      </c>
      <c r="K2492" s="37">
        <v>19195.93</v>
      </c>
      <c r="L2492" s="37">
        <v>19195.93</v>
      </c>
      <c r="M2492" s="37">
        <v>19195.93</v>
      </c>
      <c r="N2492" s="37">
        <v>19195.93</v>
      </c>
      <c r="O2492" s="37">
        <v>19195.93</v>
      </c>
      <c r="P2492" s="37">
        <v>19195.93</v>
      </c>
      <c r="Q2492" s="37">
        <v>19195.93</v>
      </c>
      <c r="R2492" s="37">
        <v>19195.93</v>
      </c>
      <c r="S2492" s="37">
        <v>19195.93</v>
      </c>
    </row>
    <row r="2493" spans="2:19">
      <c r="B2493" s="6">
        <v>2002</v>
      </c>
      <c r="C2493" s="37">
        <v>16835.57</v>
      </c>
      <c r="D2493" s="37">
        <v>16835.57</v>
      </c>
      <c r="E2493" s="37">
        <v>16835.57</v>
      </c>
      <c r="F2493" s="37">
        <v>16835.57</v>
      </c>
      <c r="G2493" s="37">
        <v>16835.57</v>
      </c>
      <c r="H2493" s="37">
        <v>16835.57</v>
      </c>
      <c r="I2493" s="37">
        <v>16835.57</v>
      </c>
      <c r="J2493" s="37">
        <v>16835.57</v>
      </c>
      <c r="K2493" s="37">
        <v>16835.57</v>
      </c>
      <c r="L2493" s="37">
        <v>16835.57</v>
      </c>
      <c r="M2493" s="37">
        <v>16835.57</v>
      </c>
      <c r="N2493" s="37">
        <v>16835.57</v>
      </c>
      <c r="O2493" s="37">
        <v>16835.57</v>
      </c>
      <c r="P2493" s="37">
        <v>16835.57</v>
      </c>
      <c r="Q2493" s="37">
        <v>16835.57</v>
      </c>
      <c r="R2493" s="37">
        <v>16835.57</v>
      </c>
      <c r="S2493" s="37">
        <v>16835.57</v>
      </c>
    </row>
    <row r="2494" spans="2:19">
      <c r="B2494" s="6">
        <v>2001</v>
      </c>
      <c r="C2494" s="37">
        <v>24864.04</v>
      </c>
      <c r="D2494" s="37">
        <v>24864.04</v>
      </c>
      <c r="E2494" s="37">
        <v>24864.04</v>
      </c>
      <c r="F2494" s="37">
        <v>24864.04</v>
      </c>
      <c r="G2494" s="37">
        <v>24864.04</v>
      </c>
      <c r="H2494" s="37">
        <v>24864.04</v>
      </c>
      <c r="I2494" s="37">
        <v>24864.04</v>
      </c>
      <c r="J2494" s="37">
        <v>24864.04</v>
      </c>
      <c r="K2494" s="37">
        <v>24864.04</v>
      </c>
      <c r="L2494" s="37">
        <v>24864.04</v>
      </c>
      <c r="M2494" s="37">
        <v>24864.04</v>
      </c>
      <c r="N2494" s="37">
        <v>24864.04</v>
      </c>
      <c r="O2494" s="37">
        <v>24864.04</v>
      </c>
      <c r="P2494" s="37">
        <v>24864.04</v>
      </c>
      <c r="Q2494" s="37">
        <v>24864.04</v>
      </c>
      <c r="R2494" s="37">
        <v>24864.04</v>
      </c>
      <c r="S2494" s="37">
        <v>24864.04</v>
      </c>
    </row>
    <row r="2495" spans="2:19">
      <c r="B2495" s="6">
        <v>2000</v>
      </c>
      <c r="C2495" s="37">
        <v>23654.639999999999</v>
      </c>
      <c r="D2495" s="37">
        <v>23654.639999999999</v>
      </c>
      <c r="E2495" s="37">
        <v>23654.639999999999</v>
      </c>
      <c r="F2495" s="37">
        <v>23654.639999999999</v>
      </c>
      <c r="G2495" s="37">
        <v>23654.639999999999</v>
      </c>
      <c r="H2495" s="37">
        <v>23654.639999999999</v>
      </c>
      <c r="I2495" s="37">
        <v>23654.639999999999</v>
      </c>
      <c r="J2495" s="37">
        <v>23654.639999999999</v>
      </c>
      <c r="K2495" s="37">
        <v>23654.639999999999</v>
      </c>
      <c r="L2495" s="37">
        <v>23654.639999999999</v>
      </c>
      <c r="M2495" s="37">
        <v>23654.639999999999</v>
      </c>
      <c r="N2495" s="37">
        <v>23654.639999999999</v>
      </c>
      <c r="O2495" s="37">
        <v>23654.639999999999</v>
      </c>
      <c r="P2495" s="37">
        <v>23654.639999999999</v>
      </c>
      <c r="Q2495" s="37">
        <v>23654.639999999999</v>
      </c>
      <c r="R2495" s="37">
        <v>23654.639999999999</v>
      </c>
      <c r="S2495" s="37">
        <v>23654.639999999999</v>
      </c>
    </row>
    <row r="2496" spans="2:19">
      <c r="B2496" s="6">
        <v>1999</v>
      </c>
      <c r="C2496" s="37">
        <v>21651.23</v>
      </c>
      <c r="D2496" s="37">
        <v>21651.23</v>
      </c>
      <c r="E2496" s="37">
        <v>21651.23</v>
      </c>
      <c r="F2496" s="37">
        <v>21651.23</v>
      </c>
      <c r="G2496" s="37">
        <v>21651.23</v>
      </c>
      <c r="H2496" s="37">
        <v>21651.23</v>
      </c>
      <c r="I2496" s="37">
        <v>21651.23</v>
      </c>
      <c r="J2496" s="37">
        <v>21651.23</v>
      </c>
      <c r="K2496" s="37">
        <v>21651.23</v>
      </c>
      <c r="L2496" s="37">
        <v>21651.23</v>
      </c>
      <c r="M2496" s="37">
        <v>21651.23</v>
      </c>
      <c r="N2496" s="37">
        <v>21651.23</v>
      </c>
      <c r="O2496" s="37">
        <v>21651.23</v>
      </c>
      <c r="P2496" s="37">
        <v>21651.23</v>
      </c>
      <c r="Q2496" s="37">
        <v>21651.23</v>
      </c>
      <c r="R2496" s="37">
        <v>21651.23</v>
      </c>
      <c r="S2496" s="37">
        <v>21651.23</v>
      </c>
    </row>
    <row r="2497" spans="2:19">
      <c r="B2497" s="6">
        <v>1998</v>
      </c>
      <c r="C2497" s="37">
        <v>31794.120000000003</v>
      </c>
      <c r="D2497" s="37">
        <v>31794.120000000003</v>
      </c>
      <c r="E2497" s="37">
        <v>31794.120000000003</v>
      </c>
      <c r="F2497" s="37">
        <v>31794.120000000003</v>
      </c>
      <c r="G2497" s="37">
        <v>31794.120000000003</v>
      </c>
      <c r="H2497" s="37">
        <v>31794.120000000003</v>
      </c>
      <c r="I2497" s="37">
        <v>31794.120000000003</v>
      </c>
      <c r="J2497" s="37">
        <v>31794.120000000003</v>
      </c>
      <c r="K2497" s="37">
        <v>31794.120000000003</v>
      </c>
      <c r="L2497" s="37">
        <v>31794.120000000003</v>
      </c>
      <c r="M2497" s="37">
        <v>31794.120000000003</v>
      </c>
      <c r="N2497" s="37">
        <v>31794.120000000003</v>
      </c>
      <c r="O2497" s="37">
        <v>31794.120000000003</v>
      </c>
      <c r="P2497" s="37">
        <v>31794.120000000003</v>
      </c>
      <c r="Q2497" s="37">
        <v>31794.120000000003</v>
      </c>
      <c r="R2497" s="37">
        <v>31794.120000000003</v>
      </c>
      <c r="S2497" s="37">
        <v>31794.120000000003</v>
      </c>
    </row>
    <row r="2498" spans="2:19">
      <c r="B2498" s="6">
        <v>1997</v>
      </c>
      <c r="C2498" s="37">
        <v>51548.450000000004</v>
      </c>
      <c r="D2498" s="37">
        <v>51548.450000000004</v>
      </c>
      <c r="E2498" s="37">
        <v>51548.450000000004</v>
      </c>
      <c r="F2498" s="37">
        <v>51548.450000000004</v>
      </c>
      <c r="G2498" s="37">
        <v>51548.450000000004</v>
      </c>
      <c r="H2498" s="37">
        <v>51548.450000000004</v>
      </c>
      <c r="I2498" s="37">
        <v>51548.450000000004</v>
      </c>
      <c r="J2498" s="37">
        <v>51548.450000000004</v>
      </c>
      <c r="K2498" s="37">
        <v>51548.450000000004</v>
      </c>
      <c r="L2498" s="37">
        <v>51548.450000000004</v>
      </c>
      <c r="M2498" s="37">
        <v>51548.450000000004</v>
      </c>
      <c r="N2498" s="37">
        <v>51548.450000000004</v>
      </c>
      <c r="O2498" s="37">
        <v>51548.450000000004</v>
      </c>
      <c r="P2498" s="37">
        <v>51548.450000000004</v>
      </c>
      <c r="Q2498" s="37">
        <v>51548.450000000004</v>
      </c>
      <c r="R2498" s="37">
        <v>51548.450000000004</v>
      </c>
      <c r="S2498" s="37">
        <v>51548.450000000004</v>
      </c>
    </row>
    <row r="2499" spans="2:19">
      <c r="B2499" s="6">
        <v>1996</v>
      </c>
      <c r="C2499" s="37">
        <v>42609.77</v>
      </c>
      <c r="D2499" s="37">
        <v>42609.77</v>
      </c>
      <c r="E2499" s="37">
        <v>42609.77</v>
      </c>
      <c r="F2499" s="37">
        <v>42609.77</v>
      </c>
      <c r="G2499" s="37">
        <v>42609.77</v>
      </c>
      <c r="H2499" s="37">
        <v>42609.77</v>
      </c>
      <c r="I2499" s="37">
        <v>42609.77</v>
      </c>
      <c r="J2499" s="37">
        <v>42609.77</v>
      </c>
      <c r="K2499" s="37">
        <v>42609.77</v>
      </c>
      <c r="L2499" s="37">
        <v>42609.77</v>
      </c>
      <c r="M2499" s="37">
        <v>42609.77</v>
      </c>
      <c r="N2499" s="37">
        <v>42609.77</v>
      </c>
      <c r="O2499" s="37">
        <v>42609.77</v>
      </c>
      <c r="P2499" s="37">
        <v>42609.77</v>
      </c>
      <c r="Q2499" s="37">
        <v>42609.77</v>
      </c>
      <c r="R2499" s="37">
        <v>42609.77</v>
      </c>
      <c r="S2499" s="37">
        <v>42609.77</v>
      </c>
    </row>
    <row r="2500" spans="2:19">
      <c r="B2500" s="6">
        <v>1995</v>
      </c>
      <c r="C2500" s="37">
        <v>83187.199999999997</v>
      </c>
      <c r="D2500" s="37">
        <v>83187.199999999997</v>
      </c>
      <c r="E2500" s="37">
        <v>83187.199999999997</v>
      </c>
      <c r="F2500" s="37">
        <v>83187.199999999997</v>
      </c>
      <c r="G2500" s="37">
        <v>83187.199999999997</v>
      </c>
      <c r="H2500" s="37">
        <v>83187.199999999997</v>
      </c>
      <c r="I2500" s="37">
        <v>83187.199999999997</v>
      </c>
      <c r="J2500" s="37">
        <v>83187.199999999997</v>
      </c>
      <c r="K2500" s="37">
        <v>83187.199999999997</v>
      </c>
      <c r="L2500" s="37">
        <v>83187.199999999997</v>
      </c>
      <c r="M2500" s="37">
        <v>83187.199999999997</v>
      </c>
      <c r="N2500" s="37">
        <v>83187.199999999997</v>
      </c>
      <c r="O2500" s="37">
        <v>83187.199999999997</v>
      </c>
      <c r="P2500" s="37">
        <v>83187.199999999997</v>
      </c>
      <c r="Q2500" s="37">
        <v>83187.199999999997</v>
      </c>
      <c r="R2500" s="37">
        <v>83187.199999999997</v>
      </c>
      <c r="S2500" s="37">
        <v>78278.8</v>
      </c>
    </row>
    <row r="2501" spans="2:19">
      <c r="B2501" s="6">
        <v>1994</v>
      </c>
      <c r="C2501" s="37">
        <v>6185.14</v>
      </c>
      <c r="D2501" s="37">
        <v>6185.14</v>
      </c>
      <c r="E2501" s="37">
        <v>6185.14</v>
      </c>
      <c r="F2501" s="37">
        <v>6185.14</v>
      </c>
      <c r="G2501" s="37">
        <v>6185.14</v>
      </c>
      <c r="H2501" s="37">
        <v>6185.14</v>
      </c>
      <c r="I2501" s="37">
        <v>6185.14</v>
      </c>
      <c r="J2501" s="37">
        <v>6185.14</v>
      </c>
      <c r="K2501" s="37">
        <v>6185.14</v>
      </c>
      <c r="L2501" s="37">
        <v>6185.14</v>
      </c>
      <c r="M2501" s="37">
        <v>6185.14</v>
      </c>
      <c r="N2501" s="37">
        <v>6185.14</v>
      </c>
      <c r="O2501" s="37">
        <v>6185.14</v>
      </c>
      <c r="P2501" s="37">
        <v>6185.14</v>
      </c>
      <c r="Q2501" s="37">
        <v>6185.14</v>
      </c>
      <c r="R2501" s="37">
        <v>6185.14</v>
      </c>
      <c r="S2501" s="37">
        <v>6185.14</v>
      </c>
    </row>
    <row r="2502" spans="2:19">
      <c r="B2502" s="6">
        <v>1993</v>
      </c>
      <c r="C2502" s="37">
        <v>13094.57</v>
      </c>
      <c r="D2502" s="37">
        <v>13094.57</v>
      </c>
      <c r="E2502" s="37">
        <v>13094.57</v>
      </c>
      <c r="F2502" s="37">
        <v>13094.57</v>
      </c>
      <c r="G2502" s="37">
        <v>13094.57</v>
      </c>
      <c r="H2502" s="37">
        <v>13094.57</v>
      </c>
      <c r="I2502" s="37">
        <v>13094.57</v>
      </c>
      <c r="J2502" s="37">
        <v>13094.57</v>
      </c>
      <c r="K2502" s="37">
        <v>13094.57</v>
      </c>
      <c r="L2502" s="37">
        <v>13094.57</v>
      </c>
      <c r="M2502" s="37">
        <v>13094.57</v>
      </c>
      <c r="N2502" s="37">
        <v>13094.57</v>
      </c>
      <c r="O2502" s="37">
        <v>13094.57</v>
      </c>
      <c r="P2502" s="37">
        <v>13094.57</v>
      </c>
      <c r="Q2502" s="37">
        <v>13094.57</v>
      </c>
      <c r="R2502" s="37">
        <v>13094.57</v>
      </c>
      <c r="S2502" s="37">
        <v>13094.57</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25862.073957893466</v>
      </c>
      <c r="D2508" s="37">
        <v>25862.073957893466</v>
      </c>
      <c r="E2508" s="37">
        <v>25862.073957893466</v>
      </c>
      <c r="F2508" s="37">
        <v>17241.382638595645</v>
      </c>
      <c r="G2508" s="37">
        <v>17241.382638595645</v>
      </c>
      <c r="H2508" s="37">
        <v>8620.6913192978227</v>
      </c>
      <c r="I2508" s="37">
        <v>8620.6913192978227</v>
      </c>
      <c r="J2508" s="37">
        <v>8620.6913192978227</v>
      </c>
      <c r="K2508" s="37">
        <v>8620.6913192978227</v>
      </c>
      <c r="L2508" s="37">
        <v>8620.6913192978227</v>
      </c>
      <c r="M2508" s="37">
        <v>8620.6913192978227</v>
      </c>
      <c r="N2508" s="37">
        <v>8620.6913192978227</v>
      </c>
      <c r="O2508" s="37">
        <v>8620.6913192978227</v>
      </c>
      <c r="P2508" s="37">
        <v>8620.6913192978227</v>
      </c>
      <c r="Q2508" s="37">
        <v>8620.6913192978227</v>
      </c>
      <c r="R2508" s="37">
        <v>8620.6913192978227</v>
      </c>
      <c r="S2508" s="37">
        <v>8620.6913192978227</v>
      </c>
    </row>
    <row r="2509" spans="2:19">
      <c r="B2509" s="6">
        <v>1986</v>
      </c>
      <c r="C2509" s="37">
        <v>8436.4446805998341</v>
      </c>
      <c r="D2509" s="37">
        <v>8436.4446805998341</v>
      </c>
      <c r="E2509" s="37">
        <v>8436.4446805998341</v>
      </c>
      <c r="F2509" s="37">
        <v>8436.4446805998341</v>
      </c>
      <c r="G2509" s="37">
        <v>8436.4446805998341</v>
      </c>
      <c r="H2509" s="37">
        <v>8436.4446805998341</v>
      </c>
      <c r="I2509" s="37">
        <v>8436.4446805998341</v>
      </c>
      <c r="J2509" s="37">
        <v>8436.4446805998341</v>
      </c>
      <c r="K2509" s="37">
        <v>8436.4446805998341</v>
      </c>
      <c r="L2509" s="37">
        <v>8436.4446805998341</v>
      </c>
      <c r="M2509" s="37">
        <v>8436.4446805998341</v>
      </c>
      <c r="N2509" s="37">
        <v>8436.4446805998341</v>
      </c>
      <c r="O2509" s="37">
        <v>8436.4446805998341</v>
      </c>
      <c r="P2509" s="37">
        <v>8436.4446805998341</v>
      </c>
      <c r="Q2509" s="37">
        <v>8436.4446805998341</v>
      </c>
      <c r="R2509" s="37">
        <v>0</v>
      </c>
      <c r="S2509" s="37">
        <v>0</v>
      </c>
    </row>
    <row r="2510" spans="2:19">
      <c r="B2510" s="6">
        <v>1985</v>
      </c>
      <c r="C2510" s="37">
        <v>8265.0297877263001</v>
      </c>
      <c r="D2510" s="37">
        <v>8265.0297877263001</v>
      </c>
      <c r="E2510" s="37">
        <v>8265.0297877263001</v>
      </c>
      <c r="F2510" s="37">
        <v>8265.0297877263001</v>
      </c>
      <c r="G2510" s="37">
        <v>8265.0297877263001</v>
      </c>
      <c r="H2510" s="37">
        <v>8265.0297877263001</v>
      </c>
      <c r="I2510" s="37">
        <v>8265.0297877263001</v>
      </c>
      <c r="J2510" s="37">
        <v>0</v>
      </c>
      <c r="K2510" s="37">
        <v>0</v>
      </c>
      <c r="L2510" s="37">
        <v>0</v>
      </c>
      <c r="M2510" s="37">
        <v>0</v>
      </c>
      <c r="N2510" s="37">
        <v>0</v>
      </c>
      <c r="O2510" s="37">
        <v>0</v>
      </c>
      <c r="P2510" s="37">
        <v>0</v>
      </c>
      <c r="Q2510" s="37">
        <v>0</v>
      </c>
      <c r="R2510" s="37">
        <v>0</v>
      </c>
      <c r="S2510" s="37">
        <v>0</v>
      </c>
    </row>
    <row r="2511" spans="2:19">
      <c r="B2511" s="6">
        <v>1984</v>
      </c>
      <c r="C2511" s="37">
        <v>8216.3638454461816</v>
      </c>
      <c r="D2511" s="37">
        <v>8216.3638454461816</v>
      </c>
      <c r="E2511" s="37">
        <v>8216.3638454461816</v>
      </c>
      <c r="F2511" s="37">
        <v>8216.3638454461816</v>
      </c>
      <c r="G2511" s="37">
        <v>8216.3638454461816</v>
      </c>
      <c r="H2511" s="37">
        <v>8216.3638454461816</v>
      </c>
      <c r="I2511" s="37">
        <v>8216.3638454461816</v>
      </c>
      <c r="J2511" s="37">
        <v>8216.3638454461816</v>
      </c>
      <c r="K2511" s="37">
        <v>8216.3638454461816</v>
      </c>
      <c r="L2511" s="37">
        <v>8216.3638454461816</v>
      </c>
      <c r="M2511" s="37">
        <v>8216.3638454461816</v>
      </c>
      <c r="N2511" s="37">
        <v>8216.3638454461816</v>
      </c>
      <c r="O2511" s="37">
        <v>8216.3638454461816</v>
      </c>
      <c r="P2511" s="37">
        <v>8216.3638454461816</v>
      </c>
      <c r="Q2511" s="37">
        <v>8216.3638454461816</v>
      </c>
      <c r="R2511" s="37">
        <v>8216.3638454461816</v>
      </c>
      <c r="S2511" s="37">
        <v>8216.3638454461816</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11865.524494879601</v>
      </c>
      <c r="D2513" s="37">
        <v>11865.524494879601</v>
      </c>
      <c r="E2513" s="37">
        <v>11865.524494879601</v>
      </c>
      <c r="F2513" s="37">
        <v>11865.524494879601</v>
      </c>
      <c r="G2513" s="37">
        <v>11865.524494879601</v>
      </c>
      <c r="H2513" s="37">
        <v>11865.524494879601</v>
      </c>
      <c r="I2513" s="37">
        <v>11865.524494879601</v>
      </c>
      <c r="J2513" s="37">
        <v>11865.524494879601</v>
      </c>
      <c r="K2513" s="37">
        <v>11865.524494879601</v>
      </c>
      <c r="L2513" s="37">
        <v>11865.524494879601</v>
      </c>
      <c r="M2513" s="37">
        <v>11865.524494879601</v>
      </c>
      <c r="N2513" s="37">
        <v>11865.524494879601</v>
      </c>
      <c r="O2513" s="37">
        <v>11865.524494879601</v>
      </c>
      <c r="P2513" s="37">
        <v>11865.524494879601</v>
      </c>
      <c r="Q2513" s="37">
        <v>0.5</v>
      </c>
      <c r="R2513" s="37">
        <v>0.5</v>
      </c>
      <c r="S2513" s="37">
        <v>0.5</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7163.3214697478579</v>
      </c>
      <c r="D2515" s="37">
        <v>7163.3214697478579</v>
      </c>
      <c r="E2515" s="37">
        <v>7163.3214697478579</v>
      </c>
      <c r="F2515" s="37">
        <v>7163.3214697478579</v>
      </c>
      <c r="G2515" s="37">
        <v>7163.3214697478579</v>
      </c>
      <c r="H2515" s="37">
        <v>7163.3214697478579</v>
      </c>
      <c r="I2515" s="37">
        <v>7163.3214697478579</v>
      </c>
      <c r="J2515" s="37">
        <v>7163.3214697478579</v>
      </c>
      <c r="K2515" s="37">
        <v>7163.3214697478579</v>
      </c>
      <c r="L2515" s="37">
        <v>7163.3214697478579</v>
      </c>
      <c r="M2515" s="37">
        <v>7163.3214697478579</v>
      </c>
      <c r="N2515" s="37">
        <v>7163.3214697478579</v>
      </c>
      <c r="O2515" s="37">
        <v>7163.3214697478579</v>
      </c>
      <c r="P2515" s="37">
        <v>7163.3214697478579</v>
      </c>
      <c r="Q2515" s="37">
        <v>7163.3214697478579</v>
      </c>
      <c r="R2515" s="37">
        <v>7163.3214697478579</v>
      </c>
      <c r="S2515" s="37">
        <v>7163.3214697478579</v>
      </c>
    </row>
    <row r="2516" spans="2:19">
      <c r="B2516" s="6">
        <v>1979</v>
      </c>
      <c r="C2516" s="37">
        <v>32571.526258205689</v>
      </c>
      <c r="D2516" s="37">
        <v>32571.526258205689</v>
      </c>
      <c r="E2516" s="37">
        <v>32571.526258205689</v>
      </c>
      <c r="F2516" s="37">
        <v>32571.526258205689</v>
      </c>
      <c r="G2516" s="37">
        <v>32571.526258205689</v>
      </c>
      <c r="H2516" s="37">
        <v>26057.221006564552</v>
      </c>
      <c r="I2516" s="37">
        <v>26057.221006564552</v>
      </c>
      <c r="J2516" s="37">
        <v>26057.221006564552</v>
      </c>
      <c r="K2516" s="37">
        <v>26057.221006564552</v>
      </c>
      <c r="L2516" s="37">
        <v>26057.221006564552</v>
      </c>
      <c r="M2516" s="37">
        <v>26057.221006564552</v>
      </c>
      <c r="N2516" s="37">
        <v>26057.221006564552</v>
      </c>
      <c r="O2516" s="37">
        <v>26057.221006564552</v>
      </c>
      <c r="P2516" s="37">
        <v>26057.221006564552</v>
      </c>
      <c r="Q2516" s="37">
        <v>19542.919999999998</v>
      </c>
      <c r="R2516" s="37">
        <v>19542.919999999998</v>
      </c>
      <c r="S2516" s="37">
        <v>19542.919999999998</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33857.311129163274</v>
      </c>
      <c r="D2518" s="37">
        <v>33857.311129163274</v>
      </c>
      <c r="E2518" s="37">
        <v>33857.311129163274</v>
      </c>
      <c r="F2518" s="37">
        <v>28053.200649878141</v>
      </c>
      <c r="G2518" s="37">
        <v>28053.200649878141</v>
      </c>
      <c r="H2518" s="37">
        <v>28053.200649878141</v>
      </c>
      <c r="I2518" s="37">
        <v>28053.200649878141</v>
      </c>
      <c r="J2518" s="37">
        <v>28053.200649878141</v>
      </c>
      <c r="K2518" s="37">
        <v>28053.200649878141</v>
      </c>
      <c r="L2518" s="37">
        <v>28053.200649878141</v>
      </c>
      <c r="M2518" s="37">
        <v>28053.200649878141</v>
      </c>
      <c r="N2518" s="37">
        <v>28053.200649878141</v>
      </c>
      <c r="O2518" s="37">
        <v>28053.200649878141</v>
      </c>
      <c r="P2518" s="37">
        <v>28053.200649878141</v>
      </c>
      <c r="Q2518" s="37">
        <v>28053.200649878141</v>
      </c>
      <c r="R2518" s="37">
        <v>22249.09</v>
      </c>
      <c r="S2518" s="37">
        <v>22249.09</v>
      </c>
    </row>
    <row r="2519" spans="2:19">
      <c r="B2519" s="6">
        <v>1976</v>
      </c>
      <c r="C2519" s="37">
        <v>5571.5494385527136</v>
      </c>
      <c r="D2519" s="37">
        <v>5571.5494385527136</v>
      </c>
      <c r="E2519" s="37">
        <v>5571.5494385527136</v>
      </c>
      <c r="F2519" s="37">
        <v>5571.5494385527136</v>
      </c>
      <c r="G2519" s="37">
        <v>5571.5494385527136</v>
      </c>
      <c r="H2519" s="37">
        <v>5571.5494385527136</v>
      </c>
      <c r="I2519" s="37">
        <v>5571.5494385527136</v>
      </c>
      <c r="J2519" s="37">
        <v>5571.5494385527136</v>
      </c>
      <c r="K2519" s="37">
        <v>5571.5494385527136</v>
      </c>
      <c r="L2519" s="37">
        <v>5571.5494385527136</v>
      </c>
      <c r="M2519" s="37">
        <v>0</v>
      </c>
      <c r="N2519" s="37">
        <v>0</v>
      </c>
      <c r="O2519" s="37">
        <v>0</v>
      </c>
      <c r="P2519" s="37">
        <v>0</v>
      </c>
      <c r="Q2519" s="37">
        <v>0</v>
      </c>
      <c r="R2519" s="37">
        <v>0</v>
      </c>
      <c r="S2519" s="37">
        <v>0</v>
      </c>
    </row>
    <row r="2520" spans="2:19">
      <c r="B2520" s="6">
        <v>1975</v>
      </c>
      <c r="C2520" s="37">
        <v>24135.165140369314</v>
      </c>
      <c r="D2520" s="37">
        <v>24135.165140369314</v>
      </c>
      <c r="E2520" s="37">
        <v>24135.165140369314</v>
      </c>
      <c r="F2520" s="37">
        <v>18771.79627683531</v>
      </c>
      <c r="G2520" s="37">
        <v>18771.79627683531</v>
      </c>
      <c r="H2520" s="37">
        <v>18771.79627683531</v>
      </c>
      <c r="I2520" s="37">
        <v>18771.79627683531</v>
      </c>
      <c r="J2520" s="37">
        <v>18771.79627683531</v>
      </c>
      <c r="K2520" s="37">
        <v>18771.79627683531</v>
      </c>
      <c r="L2520" s="37">
        <v>18771.79627683531</v>
      </c>
      <c r="M2520" s="37">
        <v>18771.79627683531</v>
      </c>
      <c r="N2520" s="37">
        <v>18771.79627683531</v>
      </c>
      <c r="O2520" s="37">
        <v>18771.79627683531</v>
      </c>
      <c r="P2520" s="37">
        <v>18771.79627683531</v>
      </c>
      <c r="Q2520" s="37">
        <v>18771.79627683531</v>
      </c>
      <c r="R2520" s="37">
        <v>18771.79627683531</v>
      </c>
      <c r="S2520" s="37">
        <v>18771.79627683531</v>
      </c>
    </row>
    <row r="2521" spans="2:19">
      <c r="B2521" s="6">
        <v>1974</v>
      </c>
      <c r="C2521" s="37">
        <v>10457.058177826564</v>
      </c>
      <c r="D2521" s="37">
        <v>10457.058177826564</v>
      </c>
      <c r="E2521" s="37">
        <v>10457.058177826564</v>
      </c>
      <c r="F2521" s="37">
        <v>10457.058177826564</v>
      </c>
      <c r="G2521" s="37">
        <v>10457.058177826564</v>
      </c>
      <c r="H2521" s="37">
        <v>10457.058177826564</v>
      </c>
      <c r="I2521" s="37">
        <v>10457.058177826564</v>
      </c>
      <c r="J2521" s="37">
        <v>10457.058177826564</v>
      </c>
      <c r="K2521" s="37">
        <v>10457.058177826564</v>
      </c>
      <c r="L2521" s="37">
        <v>10457.058177826564</v>
      </c>
      <c r="M2521" s="37">
        <v>10457.058177826564</v>
      </c>
      <c r="N2521" s="37">
        <v>10457.058177826564</v>
      </c>
      <c r="O2521" s="37">
        <v>10457.058177826564</v>
      </c>
      <c r="P2521" s="37">
        <v>10457.058177826564</v>
      </c>
      <c r="Q2521" s="37">
        <v>10457.058177826564</v>
      </c>
      <c r="R2521" s="37">
        <v>10457.058177826564</v>
      </c>
      <c r="S2521" s="37">
        <v>10457.058177826564</v>
      </c>
    </row>
    <row r="2522" spans="2:19">
      <c r="B2522" s="6">
        <v>1973</v>
      </c>
      <c r="C2522" s="37">
        <v>4922.4698587667926</v>
      </c>
      <c r="D2522" s="37">
        <v>4922.4698587667926</v>
      </c>
      <c r="E2522" s="37">
        <v>4922.4698587667926</v>
      </c>
      <c r="F2522" s="37">
        <v>4922.4698587667926</v>
      </c>
      <c r="G2522" s="37">
        <v>4922.4698587667926</v>
      </c>
      <c r="H2522" s="37">
        <v>4922.4698587667926</v>
      </c>
      <c r="I2522" s="37">
        <v>4922.4698587667926</v>
      </c>
      <c r="J2522" s="37">
        <v>4922.4698587667926</v>
      </c>
      <c r="K2522" s="37">
        <v>4922.4698587667926</v>
      </c>
      <c r="L2522" s="37">
        <v>4922.4698587667926</v>
      </c>
      <c r="M2522" s="37">
        <v>4922.4698587667926</v>
      </c>
      <c r="N2522" s="37">
        <v>4922.4698587667926</v>
      </c>
      <c r="O2522" s="37">
        <v>4922.4698587667926</v>
      </c>
      <c r="P2522" s="37">
        <v>4922.4698587667926</v>
      </c>
      <c r="Q2522" s="37">
        <v>4922.4698587667926</v>
      </c>
      <c r="R2522" s="37">
        <v>4922.4698587667926</v>
      </c>
      <c r="S2522" s="37">
        <v>4922.4698587667926</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6630.5657809261611</v>
      </c>
      <c r="D2524" s="37">
        <v>6630.5657809261611</v>
      </c>
      <c r="E2524" s="37">
        <v>6630.5657809261611</v>
      </c>
      <c r="F2524" s="37">
        <v>6630.5657809261611</v>
      </c>
      <c r="G2524" s="37">
        <v>6630.5657809261611</v>
      </c>
      <c r="H2524" s="37">
        <v>6630.5657809261611</v>
      </c>
      <c r="I2524" s="37">
        <v>6630.5657809261611</v>
      </c>
      <c r="J2524" s="37">
        <v>6630.5657809261611</v>
      </c>
      <c r="K2524" s="37">
        <v>6630.5657809261611</v>
      </c>
      <c r="L2524" s="37">
        <v>6630.5657809261611</v>
      </c>
      <c r="M2524" s="37">
        <v>6630.5657809261611</v>
      </c>
      <c r="N2524" s="37">
        <v>6630.5657809261611</v>
      </c>
      <c r="O2524" s="37">
        <v>6630.5657809261611</v>
      </c>
      <c r="P2524" s="37">
        <v>6630.5657809261611</v>
      </c>
      <c r="Q2524" s="37">
        <v>6630.5657809261611</v>
      </c>
      <c r="R2524" s="37">
        <v>6630.5657809261611</v>
      </c>
      <c r="S2524" s="37">
        <v>6630.5657809261611</v>
      </c>
    </row>
    <row r="2525" spans="2:19">
      <c r="B2525" s="6">
        <v>1970</v>
      </c>
      <c r="C2525" s="37">
        <v>7983.7281412369402</v>
      </c>
      <c r="D2525" s="37">
        <v>7983.7281412369402</v>
      </c>
      <c r="E2525" s="37">
        <v>7983.7281412369402</v>
      </c>
      <c r="F2525" s="37">
        <v>7983.7281412369402</v>
      </c>
      <c r="G2525" s="37">
        <v>7983.7281412369402</v>
      </c>
      <c r="H2525" s="37">
        <v>7983.7281412369402</v>
      </c>
      <c r="I2525" s="37">
        <v>7983.7281412369402</v>
      </c>
      <c r="J2525" s="37">
        <v>7983.7281412369402</v>
      </c>
      <c r="K2525" s="37">
        <v>7983.7281412369402</v>
      </c>
      <c r="L2525" s="37">
        <v>7983.7281412369402</v>
      </c>
      <c r="M2525" s="37">
        <v>7983.7281412369402</v>
      </c>
      <c r="N2525" s="37">
        <v>7983.7281412369402</v>
      </c>
      <c r="O2525" s="37">
        <v>7983.7281412369402</v>
      </c>
      <c r="P2525" s="37">
        <v>7983.7281412369402</v>
      </c>
      <c r="Q2525" s="37">
        <v>7983.7281412369402</v>
      </c>
      <c r="R2525" s="37">
        <v>7983.7281412369402</v>
      </c>
      <c r="S2525" s="37">
        <v>7983.7281412369402</v>
      </c>
    </row>
    <row r="2526" spans="2:19">
      <c r="B2526" s="6">
        <v>1969</v>
      </c>
      <c r="C2526" s="37">
        <v>3379.6159212922453</v>
      </c>
      <c r="D2526" s="37">
        <v>3379.6159212922453</v>
      </c>
      <c r="E2526" s="37">
        <v>3379.6159212922453</v>
      </c>
      <c r="F2526" s="37">
        <v>3379.6159212922453</v>
      </c>
      <c r="G2526" s="37">
        <v>3379.6159212922453</v>
      </c>
      <c r="H2526" s="37">
        <v>3379.6159212922453</v>
      </c>
      <c r="I2526" s="37">
        <v>3379.6159212922453</v>
      </c>
      <c r="J2526" s="37">
        <v>3379.6159212922453</v>
      </c>
      <c r="K2526" s="37">
        <v>3379.6159212922453</v>
      </c>
      <c r="L2526" s="37">
        <v>3379.6159212922453</v>
      </c>
      <c r="M2526" s="37">
        <v>3379.6159212922453</v>
      </c>
      <c r="N2526" s="37">
        <v>3379.6159212922453</v>
      </c>
      <c r="O2526" s="37">
        <v>3379.6159212922453</v>
      </c>
      <c r="P2526" s="37">
        <v>3379.6159212922453</v>
      </c>
      <c r="Q2526" s="37">
        <v>3379.6159212922453</v>
      </c>
      <c r="R2526" s="37">
        <v>3379.6159212922453</v>
      </c>
      <c r="S2526" s="37">
        <v>3379.6159212922453</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10386.783518856953</v>
      </c>
      <c r="D2528" s="37">
        <v>10386.783518856953</v>
      </c>
      <c r="E2528" s="37">
        <v>10386.783518856953</v>
      </c>
      <c r="F2528" s="37">
        <v>10386.783518856953</v>
      </c>
      <c r="G2528" s="37">
        <v>10386.783518856953</v>
      </c>
      <c r="H2528" s="37">
        <v>10386.783518856953</v>
      </c>
      <c r="I2528" s="37">
        <v>10386.783518856953</v>
      </c>
      <c r="J2528" s="37">
        <v>10386.783518856953</v>
      </c>
      <c r="K2528" s="37">
        <v>10386.783518856953</v>
      </c>
      <c r="L2528" s="37">
        <v>10386.783518856953</v>
      </c>
      <c r="M2528" s="37">
        <v>10386.783518856953</v>
      </c>
      <c r="N2528" s="37">
        <v>10386.783518856953</v>
      </c>
      <c r="O2528" s="37">
        <v>10386.783518856953</v>
      </c>
      <c r="P2528" s="37">
        <v>10386.783518856953</v>
      </c>
      <c r="Q2528" s="37">
        <v>10386.783518856953</v>
      </c>
      <c r="R2528" s="37">
        <v>10386.783518856953</v>
      </c>
      <c r="S2528" s="37">
        <v>10386.783518856953</v>
      </c>
    </row>
    <row r="2529" spans="2:19">
      <c r="B2529" s="6">
        <v>1966</v>
      </c>
      <c r="C2529" s="37">
        <v>12391.400000000001</v>
      </c>
      <c r="D2529" s="37">
        <v>12391.400000000001</v>
      </c>
      <c r="E2529" s="37">
        <v>12391.400000000001</v>
      </c>
      <c r="F2529" s="37">
        <v>12391.400000000001</v>
      </c>
      <c r="G2529" s="37">
        <v>12391.400000000001</v>
      </c>
      <c r="H2529" s="37">
        <v>15612</v>
      </c>
      <c r="I2529" s="37">
        <v>15612</v>
      </c>
      <c r="J2529" s="37">
        <v>15612</v>
      </c>
      <c r="K2529" s="37">
        <v>15612</v>
      </c>
      <c r="L2529" s="37">
        <v>15612</v>
      </c>
      <c r="M2529" s="37">
        <v>15612</v>
      </c>
      <c r="N2529" s="37">
        <v>12391.4</v>
      </c>
      <c r="O2529" s="37">
        <v>12391.4</v>
      </c>
      <c r="P2529" s="37">
        <v>12391.4</v>
      </c>
      <c r="Q2529" s="37">
        <v>12391.4</v>
      </c>
      <c r="R2529" s="37">
        <v>12391.4</v>
      </c>
      <c r="S2529" s="37">
        <v>12391.4</v>
      </c>
    </row>
    <row r="2530" spans="2:19">
      <c r="B2530" s="6">
        <v>1965</v>
      </c>
      <c r="C2530" s="37">
        <v>11561.380000000001</v>
      </c>
      <c r="D2530" s="37">
        <v>11561.380000000001</v>
      </c>
      <c r="E2530" s="37">
        <v>11561.380000000001</v>
      </c>
      <c r="F2530" s="37">
        <v>11561.380000000001</v>
      </c>
      <c r="G2530" s="37">
        <v>11561.380000000001</v>
      </c>
      <c r="H2530" s="37">
        <v>6064</v>
      </c>
      <c r="I2530" s="37">
        <v>6064</v>
      </c>
      <c r="J2530" s="37">
        <v>6064</v>
      </c>
      <c r="K2530" s="37">
        <v>6064</v>
      </c>
      <c r="L2530" s="37">
        <v>6064</v>
      </c>
      <c r="M2530" s="37">
        <v>6064</v>
      </c>
      <c r="N2530" s="37">
        <v>11561.38</v>
      </c>
      <c r="O2530" s="37">
        <v>11561.38</v>
      </c>
      <c r="P2530" s="37">
        <v>11561.38</v>
      </c>
      <c r="Q2530" s="37">
        <v>11561.38</v>
      </c>
      <c r="R2530" s="37">
        <v>11561.38</v>
      </c>
      <c r="S2530" s="37">
        <v>11561.38</v>
      </c>
    </row>
    <row r="2531" spans="2:19">
      <c r="B2531" s="6">
        <v>1964</v>
      </c>
      <c r="C2531" s="37">
        <v>2478.2800000000002</v>
      </c>
      <c r="D2531" s="37">
        <v>2478.2800000000002</v>
      </c>
      <c r="E2531" s="37">
        <v>2478.2800000000002</v>
      </c>
      <c r="F2531" s="37">
        <v>2478.2800000000002</v>
      </c>
      <c r="G2531" s="37">
        <v>2478.2800000000002</v>
      </c>
      <c r="H2531" s="37">
        <v>2929</v>
      </c>
      <c r="I2531" s="37">
        <v>2929</v>
      </c>
      <c r="J2531" s="37">
        <v>2929</v>
      </c>
      <c r="K2531" s="37">
        <v>2929</v>
      </c>
      <c r="L2531" s="37">
        <v>2929</v>
      </c>
      <c r="M2531" s="37">
        <v>2929</v>
      </c>
      <c r="N2531" s="37">
        <v>2478.2800000000002</v>
      </c>
      <c r="O2531" s="37">
        <v>2478.2800000000002</v>
      </c>
      <c r="P2531" s="37">
        <v>2478.2800000000002</v>
      </c>
      <c r="Q2531" s="37">
        <v>2478.2800000000002</v>
      </c>
      <c r="R2531" s="37">
        <v>2478.2800000000002</v>
      </c>
      <c r="S2531" s="37">
        <v>2478.2800000000002</v>
      </c>
    </row>
    <row r="2532" spans="2:19">
      <c r="B2532" s="6">
        <v>1963</v>
      </c>
      <c r="C2532" s="37">
        <v>2478.2800000000002</v>
      </c>
      <c r="D2532" s="37">
        <v>2478.2800000000002</v>
      </c>
      <c r="E2532" s="37">
        <v>2478.2800000000002</v>
      </c>
      <c r="F2532" s="37">
        <v>2478.2800000000002</v>
      </c>
      <c r="G2532" s="37">
        <v>2478.2800000000002</v>
      </c>
      <c r="H2532" s="37">
        <v>2813</v>
      </c>
      <c r="I2532" s="37">
        <v>2813</v>
      </c>
      <c r="J2532" s="37">
        <v>2813</v>
      </c>
      <c r="K2532" s="37">
        <v>2813</v>
      </c>
      <c r="L2532" s="37">
        <v>2813</v>
      </c>
      <c r="M2532" s="37">
        <v>2813</v>
      </c>
      <c r="N2532" s="37">
        <v>2478.2800000000002</v>
      </c>
      <c r="O2532" s="37">
        <v>2478.2800000000002</v>
      </c>
      <c r="P2532" s="37">
        <v>2478.2800000000002</v>
      </c>
      <c r="Q2532" s="37">
        <v>2478.2800000000002</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40880.189999999995</v>
      </c>
      <c r="D2534" s="37">
        <v>40880.189999999995</v>
      </c>
      <c r="E2534" s="37">
        <v>40880.189999999995</v>
      </c>
      <c r="F2534" s="37">
        <v>40880.189999999995</v>
      </c>
      <c r="G2534" s="37">
        <v>40880.189999999995</v>
      </c>
      <c r="H2534" s="37">
        <v>40880.189999999995</v>
      </c>
      <c r="I2534" s="37">
        <v>40880.189999999995</v>
      </c>
      <c r="J2534" s="37">
        <v>40880.189999999995</v>
      </c>
      <c r="K2534" s="37">
        <v>40880.189999999995</v>
      </c>
      <c r="L2534" s="37">
        <v>40880.189999999995</v>
      </c>
      <c r="M2534" s="37">
        <v>40880.189999999995</v>
      </c>
      <c r="N2534" s="37">
        <v>40880.189999999995</v>
      </c>
      <c r="O2534" s="37">
        <v>40880.189999999995</v>
      </c>
      <c r="P2534" s="37">
        <v>40880.189999999995</v>
      </c>
      <c r="Q2534" s="37">
        <v>40880.189999999995</v>
      </c>
      <c r="R2534" s="37">
        <v>40880.189999999995</v>
      </c>
      <c r="S2534" s="37">
        <v>40880.189999999995</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4088.29</v>
      </c>
      <c r="D2538" s="37">
        <v>4088.29</v>
      </c>
      <c r="E2538" s="37">
        <v>4088.29</v>
      </c>
      <c r="F2538" s="37">
        <v>4088.29</v>
      </c>
      <c r="G2538" s="37">
        <v>4088.29</v>
      </c>
      <c r="H2538" s="37">
        <v>4088.29</v>
      </c>
      <c r="I2538" s="37">
        <v>4088.29</v>
      </c>
      <c r="J2538" s="37">
        <v>4088.29</v>
      </c>
      <c r="K2538" s="37">
        <v>4088.29</v>
      </c>
      <c r="L2538" s="37">
        <v>4088.29</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1.02</v>
      </c>
      <c r="D2540" s="37">
        <v>1.02</v>
      </c>
      <c r="E2540" s="37">
        <v>1.02</v>
      </c>
      <c r="F2540" s="37">
        <v>1.02</v>
      </c>
      <c r="G2540" s="37">
        <v>1.02</v>
      </c>
      <c r="H2540" s="37">
        <v>0.51</v>
      </c>
      <c r="I2540" s="37">
        <v>0.51</v>
      </c>
      <c r="J2540" s="37">
        <v>0.51</v>
      </c>
      <c r="K2540" s="37">
        <v>0.51</v>
      </c>
      <c r="L2540" s="37">
        <v>0.51</v>
      </c>
      <c r="M2540" s="37">
        <v>0.51</v>
      </c>
      <c r="N2540" s="37">
        <v>0.51</v>
      </c>
      <c r="O2540" s="37">
        <v>0.51</v>
      </c>
      <c r="P2540" s="37">
        <v>0.51</v>
      </c>
      <c r="Q2540" s="37">
        <v>0.51</v>
      </c>
      <c r="R2540" s="37">
        <v>0.51</v>
      </c>
      <c r="S2540" s="37">
        <v>0.51</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1052.01</v>
      </c>
      <c r="D2546" s="37">
        <v>1052.01</v>
      </c>
      <c r="E2546" s="37">
        <v>1052.01</v>
      </c>
      <c r="F2546" s="37">
        <v>1052.01</v>
      </c>
      <c r="G2546" s="37">
        <v>1052.01</v>
      </c>
      <c r="H2546" s="37">
        <v>1052.01</v>
      </c>
      <c r="I2546" s="37">
        <v>1052.01</v>
      </c>
      <c r="J2546" s="37">
        <v>1052.01</v>
      </c>
      <c r="K2546" s="37">
        <v>1052.01</v>
      </c>
      <c r="L2546" s="37">
        <v>1052.01</v>
      </c>
      <c r="M2546" s="37">
        <v>1052.01</v>
      </c>
      <c r="N2546" s="37">
        <v>0.51</v>
      </c>
      <c r="O2546" s="37">
        <v>0.51</v>
      </c>
      <c r="P2546" s="37">
        <v>0.51</v>
      </c>
      <c r="Q2546" s="37">
        <v>0.51</v>
      </c>
      <c r="R2546" s="37">
        <v>0.51</v>
      </c>
      <c r="S2546" s="37">
        <v>0.51</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634286.99160148995</v>
      </c>
      <c r="D2566" s="8">
        <f>SUM(D2488:D2565)</f>
        <v>656693.57160149002</v>
      </c>
      <c r="E2566" s="8">
        <f>SUM(E2487:E2565)</f>
        <v>671513.87160149007</v>
      </c>
      <c r="F2566" s="8">
        <f>SUM(F2486:F2565)</f>
        <v>674647.34093937301</v>
      </c>
      <c r="G2566" s="8">
        <f>SUM(G2485:G2565)</f>
        <v>674647.34093937301</v>
      </c>
      <c r="H2566" s="8">
        <f>SUM(H2479:H2565)</f>
        <v>692235.58436843392</v>
      </c>
      <c r="I2566" s="8">
        <f>SUM(I2479:I2565)</f>
        <v>820829.28436843376</v>
      </c>
      <c r="J2566" s="8">
        <f t="shared" ref="J2566" si="49">SUM(J2479:J2565)</f>
        <v>822554.86458070751</v>
      </c>
      <c r="K2566" s="8">
        <f>SUM(K2479:K2565)</f>
        <v>831846.53458070743</v>
      </c>
      <c r="L2566" s="8">
        <f t="shared" ref="L2566" si="50">SUM(L2479:L2565)</f>
        <v>877892.51458070742</v>
      </c>
      <c r="M2566" s="8">
        <f>SUM(M2479:M2565)</f>
        <v>988974.67514215468</v>
      </c>
      <c r="N2566" s="11">
        <f>SUM(N2474:N2565)</f>
        <v>989464.51514215476</v>
      </c>
      <c r="O2566" s="11">
        <f>SUM(O2474:O2565)</f>
        <v>989464.51514215476</v>
      </c>
      <c r="P2566" s="11">
        <f>SUM(P2474:P2565)</f>
        <v>1012223.8551421547</v>
      </c>
      <c r="Q2566" s="11">
        <f>SUM(Q2474:Q2565)</f>
        <v>1031185.9396407106</v>
      </c>
      <c r="R2566" s="11">
        <f>SUM(R2473:R2565)</f>
        <v>1191210.5943102322</v>
      </c>
      <c r="S2566" s="11">
        <f>SUM(S2473:S2565)</f>
        <v>1240151.3843102325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44735.37</v>
      </c>
    </row>
    <row r="2759" spans="1:19">
      <c r="A2759" s="38"/>
      <c r="B2759" s="6">
        <v>2021</v>
      </c>
      <c r="C2759" s="36"/>
      <c r="D2759" s="36"/>
      <c r="E2759" s="36"/>
      <c r="F2759" s="36"/>
      <c r="G2759" s="36"/>
      <c r="H2759" s="36"/>
      <c r="I2759" s="36"/>
      <c r="J2759" s="36"/>
      <c r="K2759" s="36"/>
      <c r="L2759" s="36"/>
      <c r="M2759" s="36"/>
      <c r="N2759" s="36"/>
      <c r="O2759" s="36"/>
      <c r="P2759" s="36"/>
      <c r="Q2759" s="36"/>
      <c r="R2759" s="37">
        <v>461237</v>
      </c>
      <c r="S2759" s="37">
        <v>461237</v>
      </c>
    </row>
    <row r="2760" spans="1:19">
      <c r="B2760" s="6">
        <v>2020</v>
      </c>
      <c r="C2760" s="36"/>
      <c r="D2760" s="36"/>
      <c r="E2760" s="36"/>
      <c r="F2760" s="36"/>
      <c r="G2760" s="36"/>
      <c r="H2760" s="36"/>
      <c r="I2760" s="36"/>
      <c r="J2760" s="36"/>
      <c r="K2760" s="36"/>
      <c r="L2760" s="36"/>
      <c r="M2760" s="36"/>
      <c r="N2760" s="36"/>
      <c r="O2760" s="36"/>
      <c r="P2760" s="36"/>
      <c r="Q2760" s="37">
        <v>80395.039999999994</v>
      </c>
      <c r="R2760" s="37">
        <v>80395.039999999994</v>
      </c>
      <c r="S2760" s="37">
        <v>80395.039999999994</v>
      </c>
    </row>
    <row r="2761" spans="1:19">
      <c r="A2761" s="40"/>
      <c r="B2761" s="6">
        <v>2019</v>
      </c>
      <c r="C2761" s="36"/>
      <c r="D2761" s="36"/>
      <c r="E2761" s="36"/>
      <c r="F2761" s="36"/>
      <c r="G2761" s="36"/>
      <c r="H2761" s="36"/>
      <c r="I2761" s="36"/>
      <c r="J2761" s="36"/>
      <c r="K2761" s="36"/>
      <c r="L2761" s="36"/>
      <c r="M2761" s="36"/>
      <c r="N2761" s="36"/>
      <c r="O2761" s="36"/>
      <c r="P2761" s="37">
        <v>22133.23</v>
      </c>
      <c r="Q2761" s="37">
        <v>22133.23</v>
      </c>
      <c r="R2761" s="37">
        <v>22133.23</v>
      </c>
      <c r="S2761" s="37">
        <v>22133.23</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360837.01</v>
      </c>
      <c r="N2764" s="37">
        <v>360837.01</v>
      </c>
      <c r="O2764" s="37">
        <v>360837.01</v>
      </c>
      <c r="P2764" s="37">
        <v>360837.01</v>
      </c>
      <c r="Q2764" s="37">
        <v>360837.01</v>
      </c>
      <c r="R2764" s="37">
        <v>360837.01</v>
      </c>
      <c r="S2764" s="37">
        <v>360837.01</v>
      </c>
    </row>
    <row r="2765" spans="1:19">
      <c r="B2765" s="6">
        <v>2015</v>
      </c>
      <c r="C2765" s="36"/>
      <c r="D2765" s="36"/>
      <c r="E2765" s="36"/>
      <c r="F2765" s="36"/>
      <c r="G2765" s="36"/>
      <c r="H2765" s="36"/>
      <c r="I2765" s="36"/>
      <c r="J2765" s="36"/>
      <c r="K2765" s="36"/>
      <c r="L2765" s="37">
        <v>113515.89</v>
      </c>
      <c r="M2765" s="37">
        <v>113515.89</v>
      </c>
      <c r="N2765" s="37">
        <v>113515.89</v>
      </c>
      <c r="O2765" s="37">
        <v>113515.89</v>
      </c>
      <c r="P2765" s="37">
        <v>113515.89</v>
      </c>
      <c r="Q2765" s="37">
        <v>113515.89</v>
      </c>
      <c r="R2765" s="37">
        <v>113515.89</v>
      </c>
      <c r="S2765" s="37">
        <v>113515.89</v>
      </c>
    </row>
    <row r="2766" spans="1:19">
      <c r="B2766" s="6">
        <v>2014</v>
      </c>
      <c r="C2766" s="36"/>
      <c r="D2766" s="36"/>
      <c r="E2766" s="36"/>
      <c r="F2766" s="36"/>
      <c r="G2766" s="36"/>
      <c r="H2766" s="36"/>
      <c r="I2766" s="36"/>
      <c r="J2766" s="36"/>
      <c r="K2766" s="37">
        <v>90052.62</v>
      </c>
      <c r="L2766" s="37">
        <v>90052.62</v>
      </c>
      <c r="M2766" s="37">
        <v>90052.62</v>
      </c>
      <c r="N2766" s="37">
        <v>90052.62</v>
      </c>
      <c r="O2766" s="37">
        <v>90052.62</v>
      </c>
      <c r="P2766" s="37">
        <v>90052.62</v>
      </c>
      <c r="Q2766" s="37">
        <v>90052.62</v>
      </c>
      <c r="R2766" s="37">
        <v>90052.62</v>
      </c>
      <c r="S2766" s="37">
        <v>90052.62</v>
      </c>
    </row>
    <row r="2767" spans="1:19">
      <c r="B2767" s="6">
        <v>2013</v>
      </c>
      <c r="C2767" s="36"/>
      <c r="D2767" s="36"/>
      <c r="E2767" s="36"/>
      <c r="F2767" s="36"/>
      <c r="G2767" s="36"/>
      <c r="H2767" s="36"/>
      <c r="I2767" s="36"/>
      <c r="J2767" s="37">
        <v>36339.450000000004</v>
      </c>
      <c r="K2767" s="37">
        <v>36339.450000000004</v>
      </c>
      <c r="L2767" s="37">
        <v>36339.450000000004</v>
      </c>
      <c r="M2767" s="37">
        <v>36339.450000000004</v>
      </c>
      <c r="N2767" s="37">
        <v>36339.450000000004</v>
      </c>
      <c r="O2767" s="37">
        <v>36339.450000000004</v>
      </c>
      <c r="P2767" s="37">
        <v>36339.450000000004</v>
      </c>
      <c r="Q2767" s="37">
        <v>36339.450000000004</v>
      </c>
      <c r="R2767" s="37">
        <v>36339.450000000004</v>
      </c>
      <c r="S2767" s="37">
        <v>36339.450000000004</v>
      </c>
    </row>
    <row r="2768" spans="1:19">
      <c r="B2768" s="6">
        <v>2012</v>
      </c>
      <c r="C2768" s="36"/>
      <c r="D2768" s="36"/>
      <c r="E2768" s="36"/>
      <c r="F2768" s="36"/>
      <c r="G2768" s="36"/>
      <c r="H2768" s="36"/>
      <c r="I2768" s="37">
        <v>311850.44999999995</v>
      </c>
      <c r="J2768" s="37">
        <v>332497.71999999997</v>
      </c>
      <c r="K2768" s="37">
        <v>332497.71999999997</v>
      </c>
      <c r="L2768" s="37">
        <v>332497.71999999997</v>
      </c>
      <c r="M2768" s="37">
        <v>332497.71999999997</v>
      </c>
      <c r="N2768" s="37">
        <v>332497.71999999997</v>
      </c>
      <c r="O2768" s="37">
        <v>332497.71999999997</v>
      </c>
      <c r="P2768" s="37">
        <v>332497.71999999997</v>
      </c>
      <c r="Q2768" s="37">
        <v>332497.71999999997</v>
      </c>
      <c r="R2768" s="37">
        <v>332497.71999999997</v>
      </c>
      <c r="S2768" s="37">
        <v>332497.71999999997</v>
      </c>
    </row>
    <row r="2769" spans="2:19">
      <c r="B2769" s="6">
        <v>2011</v>
      </c>
      <c r="C2769" s="36"/>
      <c r="D2769" s="36"/>
      <c r="E2769" s="36"/>
      <c r="F2769" s="36"/>
      <c r="G2769" s="36"/>
      <c r="H2769" s="37">
        <v>114296.98000000001</v>
      </c>
      <c r="I2769" s="37">
        <v>115754.13100000001</v>
      </c>
      <c r="J2769" s="37">
        <v>115754.13100000001</v>
      </c>
      <c r="K2769" s="37">
        <v>115754.13100000001</v>
      </c>
      <c r="L2769" s="37">
        <v>115754.13100000001</v>
      </c>
      <c r="M2769" s="37">
        <v>115754.13100000001</v>
      </c>
      <c r="N2769" s="37">
        <v>115754.13100000001</v>
      </c>
      <c r="O2769" s="37">
        <v>115754.13100000001</v>
      </c>
      <c r="P2769" s="37">
        <v>115754.13100000001</v>
      </c>
      <c r="Q2769" s="37">
        <v>115754.13100000001</v>
      </c>
      <c r="R2769" s="37">
        <v>115754.13100000001</v>
      </c>
      <c r="S2769" s="37">
        <v>115754.13100000001</v>
      </c>
    </row>
    <row r="2770" spans="2:19">
      <c r="B2770" s="6">
        <v>2010</v>
      </c>
      <c r="C2770" s="36"/>
      <c r="D2770" s="36"/>
      <c r="E2770" s="36"/>
      <c r="F2770" s="36"/>
      <c r="G2770" s="37">
        <v>135062.71</v>
      </c>
      <c r="H2770" s="37">
        <v>135062.71</v>
      </c>
      <c r="I2770" s="37">
        <v>135062.71</v>
      </c>
      <c r="J2770" s="37">
        <v>135062.71</v>
      </c>
      <c r="K2770" s="37">
        <v>135062.71</v>
      </c>
      <c r="L2770" s="37">
        <v>135062.71</v>
      </c>
      <c r="M2770" s="37">
        <v>135062.71</v>
      </c>
      <c r="N2770" s="37">
        <v>135062.71</v>
      </c>
      <c r="O2770" s="37">
        <v>135062.71</v>
      </c>
      <c r="P2770" s="37">
        <v>135062.71</v>
      </c>
      <c r="Q2770" s="37">
        <v>135062.71</v>
      </c>
      <c r="R2770" s="37">
        <v>135062.71</v>
      </c>
      <c r="S2770" s="37">
        <v>135062.71</v>
      </c>
    </row>
    <row r="2771" spans="2:19">
      <c r="B2771" s="6">
        <v>2009</v>
      </c>
      <c r="C2771" s="36"/>
      <c r="D2771" s="36"/>
      <c r="E2771" s="36"/>
      <c r="F2771" s="37">
        <v>48744.72</v>
      </c>
      <c r="G2771" s="37">
        <v>48744.72</v>
      </c>
      <c r="H2771" s="37">
        <v>48744.72</v>
      </c>
      <c r="I2771" s="37">
        <v>48744.72</v>
      </c>
      <c r="J2771" s="37">
        <v>48744.72</v>
      </c>
      <c r="K2771" s="37">
        <v>48744.72</v>
      </c>
      <c r="L2771" s="37">
        <v>48744.72</v>
      </c>
      <c r="M2771" s="37">
        <v>48744.72</v>
      </c>
      <c r="N2771" s="37">
        <v>48744.72</v>
      </c>
      <c r="O2771" s="37">
        <v>48744.72</v>
      </c>
      <c r="P2771" s="37">
        <v>48744.72</v>
      </c>
      <c r="Q2771" s="37">
        <v>48744.72</v>
      </c>
      <c r="R2771" s="37">
        <v>48744.72</v>
      </c>
      <c r="S2771" s="37">
        <v>48744.72</v>
      </c>
    </row>
    <row r="2772" spans="2:19">
      <c r="B2772" s="6">
        <v>2008</v>
      </c>
      <c r="C2772" s="36"/>
      <c r="D2772" s="36"/>
      <c r="E2772" s="37">
        <v>96447.94</v>
      </c>
      <c r="F2772" s="37">
        <v>96447.94</v>
      </c>
      <c r="G2772" s="37">
        <v>96447.94</v>
      </c>
      <c r="H2772" s="37">
        <v>96447.94</v>
      </c>
      <c r="I2772" s="37">
        <v>96447.94</v>
      </c>
      <c r="J2772" s="37">
        <v>96447.94</v>
      </c>
      <c r="K2772" s="37">
        <v>96447.94</v>
      </c>
      <c r="L2772" s="37">
        <v>96447.94</v>
      </c>
      <c r="M2772" s="37">
        <v>96447.94</v>
      </c>
      <c r="N2772" s="37">
        <v>96447.94</v>
      </c>
      <c r="O2772" s="37">
        <v>96447.94</v>
      </c>
      <c r="P2772" s="37">
        <v>96447.94</v>
      </c>
      <c r="Q2772" s="37">
        <v>78370.33</v>
      </c>
      <c r="R2772" s="37">
        <v>78370.33</v>
      </c>
      <c r="S2772" s="37">
        <v>78370.33</v>
      </c>
    </row>
    <row r="2773" spans="2:19">
      <c r="B2773" s="6">
        <v>2007</v>
      </c>
      <c r="C2773" s="36"/>
      <c r="D2773" s="37">
        <v>110674.37</v>
      </c>
      <c r="E2773" s="37">
        <v>110674.37</v>
      </c>
      <c r="F2773" s="37">
        <v>110674.37</v>
      </c>
      <c r="G2773" s="37">
        <v>110674.37</v>
      </c>
      <c r="H2773" s="37">
        <v>110674.37</v>
      </c>
      <c r="I2773" s="37">
        <v>110674.37</v>
      </c>
      <c r="J2773" s="37">
        <v>110674.37</v>
      </c>
      <c r="K2773" s="37">
        <v>110674.37</v>
      </c>
      <c r="L2773" s="37">
        <v>110674.37</v>
      </c>
      <c r="M2773" s="37">
        <v>110674.37</v>
      </c>
      <c r="N2773" s="37">
        <v>110674.37</v>
      </c>
      <c r="O2773" s="37">
        <v>110674.37</v>
      </c>
      <c r="P2773" s="37">
        <v>110674.37</v>
      </c>
      <c r="Q2773" s="37">
        <v>110674.37</v>
      </c>
      <c r="R2773" s="37">
        <v>110674.37</v>
      </c>
      <c r="S2773" s="37">
        <v>110674.37</v>
      </c>
    </row>
    <row r="2774" spans="2:19">
      <c r="B2774" s="6">
        <v>2006</v>
      </c>
      <c r="C2774" s="37">
        <v>29625.199999999997</v>
      </c>
      <c r="D2774" s="37">
        <v>29625.199999999997</v>
      </c>
      <c r="E2774" s="37">
        <v>29625.199999999997</v>
      </c>
      <c r="F2774" s="37">
        <v>29625.199999999997</v>
      </c>
      <c r="G2774" s="37">
        <v>29625.199999999997</v>
      </c>
      <c r="H2774" s="37">
        <v>29625.199999999997</v>
      </c>
      <c r="I2774" s="37">
        <v>29625.199999999997</v>
      </c>
      <c r="J2774" s="37">
        <v>29625.199999999997</v>
      </c>
      <c r="K2774" s="37">
        <v>29625.199999999997</v>
      </c>
      <c r="L2774" s="37">
        <v>29625.199999999997</v>
      </c>
      <c r="M2774" s="37">
        <v>29625.199999999997</v>
      </c>
      <c r="N2774" s="37">
        <v>29625.199999999997</v>
      </c>
      <c r="O2774" s="37">
        <v>29625.199999999997</v>
      </c>
      <c r="P2774" s="37">
        <v>29625.199999999997</v>
      </c>
      <c r="Q2774" s="37">
        <v>29625.199999999997</v>
      </c>
      <c r="R2774" s="37">
        <v>29625.199999999997</v>
      </c>
      <c r="S2774" s="37">
        <v>29625.199999999997</v>
      </c>
    </row>
    <row r="2775" spans="2:19">
      <c r="B2775" s="6">
        <v>2005</v>
      </c>
      <c r="C2775" s="37">
        <v>38200</v>
      </c>
      <c r="D2775" s="37">
        <v>38200</v>
      </c>
      <c r="E2775" s="37">
        <v>38200</v>
      </c>
      <c r="F2775" s="37">
        <v>38200</v>
      </c>
      <c r="G2775" s="37">
        <v>38200</v>
      </c>
      <c r="H2775" s="37">
        <v>38200</v>
      </c>
      <c r="I2775" s="37">
        <v>38200</v>
      </c>
      <c r="J2775" s="37">
        <v>38200</v>
      </c>
      <c r="K2775" s="37">
        <v>38200</v>
      </c>
      <c r="L2775" s="37">
        <v>38200</v>
      </c>
      <c r="M2775" s="37">
        <v>38200</v>
      </c>
      <c r="N2775" s="37">
        <v>38200</v>
      </c>
      <c r="O2775" s="37">
        <v>38200</v>
      </c>
      <c r="P2775" s="37">
        <v>38200</v>
      </c>
      <c r="Q2775" s="37">
        <v>38200</v>
      </c>
      <c r="R2775" s="37">
        <v>38200</v>
      </c>
      <c r="S2775" s="37">
        <v>38200</v>
      </c>
    </row>
    <row r="2776" spans="2:19">
      <c r="B2776" s="6">
        <v>2004</v>
      </c>
      <c r="C2776" s="37">
        <v>223298.99</v>
      </c>
      <c r="D2776" s="37">
        <v>223298.99</v>
      </c>
      <c r="E2776" s="37">
        <v>223298.99</v>
      </c>
      <c r="F2776" s="37">
        <v>223298.99</v>
      </c>
      <c r="G2776" s="37">
        <v>223298.99</v>
      </c>
      <c r="H2776" s="37">
        <v>223298.99</v>
      </c>
      <c r="I2776" s="37">
        <v>223298.99</v>
      </c>
      <c r="J2776" s="37">
        <v>223298.99</v>
      </c>
      <c r="K2776" s="37">
        <v>223298.99</v>
      </c>
      <c r="L2776" s="37">
        <v>223298.99</v>
      </c>
      <c r="M2776" s="37">
        <v>223298.99</v>
      </c>
      <c r="N2776" s="37">
        <v>230471.4</v>
      </c>
      <c r="O2776" s="37">
        <v>230471.4</v>
      </c>
      <c r="P2776" s="37">
        <v>230471.4</v>
      </c>
      <c r="Q2776" s="37">
        <v>230471.4</v>
      </c>
      <c r="R2776" s="37">
        <v>230471.4</v>
      </c>
      <c r="S2776" s="37">
        <v>230471.4</v>
      </c>
    </row>
    <row r="2777" spans="2:19">
      <c r="B2777" s="6">
        <v>2003</v>
      </c>
      <c r="C2777" s="37">
        <v>104229.33</v>
      </c>
      <c r="D2777" s="37">
        <v>104229.33</v>
      </c>
      <c r="E2777" s="37">
        <v>104229.33</v>
      </c>
      <c r="F2777" s="37">
        <v>104229.33</v>
      </c>
      <c r="G2777" s="37">
        <v>104229.33</v>
      </c>
      <c r="H2777" s="37">
        <v>97698.849999999991</v>
      </c>
      <c r="I2777" s="37">
        <v>97698.849999999991</v>
      </c>
      <c r="J2777" s="37">
        <v>97698.849999999991</v>
      </c>
      <c r="K2777" s="37">
        <v>97698.849999999991</v>
      </c>
      <c r="L2777" s="37">
        <v>97698.849999999991</v>
      </c>
      <c r="M2777" s="37">
        <v>94321.650000000009</v>
      </c>
      <c r="N2777" s="37">
        <v>94321.650000000009</v>
      </c>
      <c r="O2777" s="37">
        <v>94321.650000000009</v>
      </c>
      <c r="P2777" s="37">
        <v>94321.650000000009</v>
      </c>
      <c r="Q2777" s="37">
        <v>91516.76</v>
      </c>
      <c r="R2777" s="37">
        <v>89046.14</v>
      </c>
      <c r="S2777" s="37">
        <v>89046.14</v>
      </c>
    </row>
    <row r="2778" spans="2:19">
      <c r="B2778" s="6">
        <v>2002</v>
      </c>
      <c r="C2778" s="37">
        <v>108781.47</v>
      </c>
      <c r="D2778" s="37">
        <v>108781.47</v>
      </c>
      <c r="E2778" s="37">
        <v>108781.47</v>
      </c>
      <c r="F2778" s="37">
        <v>108781.47</v>
      </c>
      <c r="G2778" s="37">
        <v>108781.47</v>
      </c>
      <c r="H2778" s="37">
        <v>108781.47</v>
      </c>
      <c r="I2778" s="37">
        <v>108781.47</v>
      </c>
      <c r="J2778" s="37">
        <v>108781.47</v>
      </c>
      <c r="K2778" s="37">
        <v>108781.47</v>
      </c>
      <c r="L2778" s="37">
        <v>108781.47</v>
      </c>
      <c r="M2778" s="37">
        <v>108781.47</v>
      </c>
      <c r="N2778" s="37">
        <v>108781.47</v>
      </c>
      <c r="O2778" s="37">
        <v>108781.47</v>
      </c>
      <c r="P2778" s="37">
        <v>108781.47</v>
      </c>
      <c r="Q2778" s="37">
        <v>108781.47</v>
      </c>
      <c r="R2778" s="37">
        <v>108781.47</v>
      </c>
      <c r="S2778" s="37">
        <v>108781.47</v>
      </c>
    </row>
    <row r="2779" spans="2:19">
      <c r="B2779" s="6">
        <v>2001</v>
      </c>
      <c r="C2779" s="37">
        <v>123327.91000000002</v>
      </c>
      <c r="D2779" s="37">
        <v>123327.91000000002</v>
      </c>
      <c r="E2779" s="37">
        <v>123327.91000000002</v>
      </c>
      <c r="F2779" s="37">
        <v>123327.91000000002</v>
      </c>
      <c r="G2779" s="37">
        <v>123327.91000000002</v>
      </c>
      <c r="H2779" s="37">
        <v>123327.91000000002</v>
      </c>
      <c r="I2779" s="37">
        <v>123327.91000000002</v>
      </c>
      <c r="J2779" s="37">
        <v>123327.91000000002</v>
      </c>
      <c r="K2779" s="37">
        <v>123327.91000000002</v>
      </c>
      <c r="L2779" s="37">
        <v>123327.91000000002</v>
      </c>
      <c r="M2779" s="37">
        <v>123327.91000000002</v>
      </c>
      <c r="N2779" s="37">
        <v>123327.91000000002</v>
      </c>
      <c r="O2779" s="37">
        <v>123327.91000000002</v>
      </c>
      <c r="P2779" s="37">
        <v>123327.91000000002</v>
      </c>
      <c r="Q2779" s="37">
        <v>123327.91000000002</v>
      </c>
      <c r="R2779" s="37">
        <v>123327.91000000002</v>
      </c>
      <c r="S2779" s="37">
        <v>123327.91000000002</v>
      </c>
    </row>
    <row r="2780" spans="2:19">
      <c r="B2780" s="6">
        <v>2000</v>
      </c>
      <c r="C2780" s="37">
        <v>59878.03</v>
      </c>
      <c r="D2780" s="37">
        <v>59878.03</v>
      </c>
      <c r="E2780" s="37">
        <v>59878.03</v>
      </c>
      <c r="F2780" s="37">
        <v>59878.03</v>
      </c>
      <c r="G2780" s="37">
        <v>59878.03</v>
      </c>
      <c r="H2780" s="37">
        <v>47054.51</v>
      </c>
      <c r="I2780" s="37">
        <v>47054.51</v>
      </c>
      <c r="J2780" s="37">
        <v>47054.51</v>
      </c>
      <c r="K2780" s="37">
        <v>47054.51</v>
      </c>
      <c r="L2780" s="37">
        <v>47054.51</v>
      </c>
      <c r="M2780" s="37">
        <v>47054.51</v>
      </c>
      <c r="N2780" s="37">
        <v>47054.51</v>
      </c>
      <c r="O2780" s="37">
        <v>47054.51</v>
      </c>
      <c r="P2780" s="37">
        <v>47054.51</v>
      </c>
      <c r="Q2780" s="37">
        <v>47054.51</v>
      </c>
      <c r="R2780" s="37">
        <v>47054.51</v>
      </c>
      <c r="S2780" s="37">
        <v>47054.51</v>
      </c>
    </row>
    <row r="2781" spans="2:19">
      <c r="B2781" s="6">
        <v>1999</v>
      </c>
      <c r="C2781" s="37">
        <v>319596.52999999997</v>
      </c>
      <c r="D2781" s="37">
        <v>319596.52999999997</v>
      </c>
      <c r="E2781" s="37">
        <v>319596.52999999997</v>
      </c>
      <c r="F2781" s="37">
        <v>319596.52999999997</v>
      </c>
      <c r="G2781" s="37">
        <v>319596.52999999997</v>
      </c>
      <c r="H2781" s="37">
        <v>319596.52999999997</v>
      </c>
      <c r="I2781" s="37">
        <v>319596.52999999997</v>
      </c>
      <c r="J2781" s="37">
        <v>319596.52999999997</v>
      </c>
      <c r="K2781" s="37">
        <v>319596.52999999997</v>
      </c>
      <c r="L2781" s="37">
        <v>319596.52999999997</v>
      </c>
      <c r="M2781" s="37">
        <v>319596.52999999997</v>
      </c>
      <c r="N2781" s="37">
        <v>319596.52999999997</v>
      </c>
      <c r="O2781" s="37">
        <v>319596.52999999997</v>
      </c>
      <c r="P2781" s="37">
        <v>319596.52999999997</v>
      </c>
      <c r="Q2781" s="37">
        <v>319596.52999999997</v>
      </c>
      <c r="R2781" s="37">
        <v>319596.52999999997</v>
      </c>
      <c r="S2781" s="37">
        <v>319596.52999999997</v>
      </c>
    </row>
    <row r="2782" spans="2:19">
      <c r="B2782" s="6">
        <v>1998</v>
      </c>
      <c r="C2782" s="37">
        <v>96061.039999999979</v>
      </c>
      <c r="D2782" s="37">
        <v>96061.039999999979</v>
      </c>
      <c r="E2782" s="37">
        <v>96061.039999999979</v>
      </c>
      <c r="F2782" s="37">
        <v>96061.039999999979</v>
      </c>
      <c r="G2782" s="37">
        <v>96061.039999999979</v>
      </c>
      <c r="H2782" s="37">
        <v>96061.039999999979</v>
      </c>
      <c r="I2782" s="37">
        <v>96061.039999999979</v>
      </c>
      <c r="J2782" s="37">
        <v>96061.039999999979</v>
      </c>
      <c r="K2782" s="37">
        <v>96061.039999999979</v>
      </c>
      <c r="L2782" s="37">
        <v>96061.039999999979</v>
      </c>
      <c r="M2782" s="37">
        <v>96061.039999999979</v>
      </c>
      <c r="N2782" s="37">
        <v>96061.039999999979</v>
      </c>
      <c r="O2782" s="37">
        <v>96061.039999999979</v>
      </c>
      <c r="P2782" s="37">
        <v>96061.039999999979</v>
      </c>
      <c r="Q2782" s="37">
        <v>96061.039999999979</v>
      </c>
      <c r="R2782" s="37">
        <v>96061.039999999979</v>
      </c>
      <c r="S2782" s="37">
        <v>96061.039999999979</v>
      </c>
    </row>
    <row r="2783" spans="2:19">
      <c r="B2783" s="6">
        <v>1997</v>
      </c>
      <c r="C2783" s="37">
        <v>99293.650000000009</v>
      </c>
      <c r="D2783" s="37">
        <v>99293.650000000009</v>
      </c>
      <c r="E2783" s="37">
        <v>99293.650000000009</v>
      </c>
      <c r="F2783" s="37">
        <v>99293.650000000009</v>
      </c>
      <c r="G2783" s="37">
        <v>99293.650000000009</v>
      </c>
      <c r="H2783" s="37">
        <v>99293.650000000009</v>
      </c>
      <c r="I2783" s="37">
        <v>99293.650000000009</v>
      </c>
      <c r="J2783" s="37">
        <v>99293.650000000009</v>
      </c>
      <c r="K2783" s="37">
        <v>99293.650000000009</v>
      </c>
      <c r="L2783" s="37">
        <v>99293.650000000009</v>
      </c>
      <c r="M2783" s="37">
        <v>99293.650000000009</v>
      </c>
      <c r="N2783" s="37">
        <v>99293.650000000009</v>
      </c>
      <c r="O2783" s="37">
        <v>99293.650000000009</v>
      </c>
      <c r="P2783" s="37">
        <v>99293.650000000009</v>
      </c>
      <c r="Q2783" s="37">
        <v>99293.650000000009</v>
      </c>
      <c r="R2783" s="37">
        <v>99293.650000000009</v>
      </c>
      <c r="S2783" s="37">
        <v>99293.650000000009</v>
      </c>
    </row>
    <row r="2784" spans="2:19">
      <c r="B2784" s="6">
        <v>1996</v>
      </c>
      <c r="C2784" s="37">
        <v>113768.79999999999</v>
      </c>
      <c r="D2784" s="37">
        <v>113768.79999999999</v>
      </c>
      <c r="E2784" s="37">
        <v>113157.81</v>
      </c>
      <c r="F2784" s="37">
        <v>113157.81</v>
      </c>
      <c r="G2784" s="37">
        <v>113157.81</v>
      </c>
      <c r="H2784" s="37">
        <v>113157.81</v>
      </c>
      <c r="I2784" s="37">
        <v>113157.81</v>
      </c>
      <c r="J2784" s="37">
        <v>113157.81</v>
      </c>
      <c r="K2784" s="37">
        <v>113157.81</v>
      </c>
      <c r="L2784" s="37">
        <v>113157.81</v>
      </c>
      <c r="M2784" s="37">
        <v>113157.81</v>
      </c>
      <c r="N2784" s="37">
        <v>113157.81</v>
      </c>
      <c r="O2784" s="37">
        <v>113157.81</v>
      </c>
      <c r="P2784" s="37">
        <v>113157.81</v>
      </c>
      <c r="Q2784" s="37">
        <v>113157.81</v>
      </c>
      <c r="R2784" s="37">
        <v>113157.81</v>
      </c>
      <c r="S2784" s="37">
        <v>113157.81</v>
      </c>
    </row>
    <row r="2785" spans="2:19">
      <c r="B2785" s="6">
        <v>1995</v>
      </c>
      <c r="C2785" s="37">
        <v>167520.93</v>
      </c>
      <c r="D2785" s="37">
        <v>167520.93</v>
      </c>
      <c r="E2785" s="37">
        <v>167520.93</v>
      </c>
      <c r="F2785" s="37">
        <v>167520.93</v>
      </c>
      <c r="G2785" s="37">
        <v>167520.93</v>
      </c>
      <c r="H2785" s="37">
        <v>167520.93</v>
      </c>
      <c r="I2785" s="37">
        <v>167520.93</v>
      </c>
      <c r="J2785" s="37">
        <v>167520.93</v>
      </c>
      <c r="K2785" s="37">
        <v>167520.93</v>
      </c>
      <c r="L2785" s="37">
        <v>167520.93</v>
      </c>
      <c r="M2785" s="37">
        <v>165181.26</v>
      </c>
      <c r="N2785" s="37">
        <v>165181.26</v>
      </c>
      <c r="O2785" s="37">
        <v>165181.26</v>
      </c>
      <c r="P2785" s="37">
        <v>165181.26</v>
      </c>
      <c r="Q2785" s="37">
        <v>162841.59</v>
      </c>
      <c r="R2785" s="37">
        <v>160501.92000000001</v>
      </c>
      <c r="S2785" s="37">
        <v>160501.92000000001</v>
      </c>
    </row>
    <row r="2786" spans="2:19">
      <c r="B2786" s="6">
        <v>1994</v>
      </c>
      <c r="C2786" s="37">
        <v>40628.199999999997</v>
      </c>
      <c r="D2786" s="37">
        <v>40628.199999999997</v>
      </c>
      <c r="E2786" s="37">
        <v>40628.199999999997</v>
      </c>
      <c r="F2786" s="37">
        <v>40628.199999999997</v>
      </c>
      <c r="G2786" s="37">
        <v>40628.199999999997</v>
      </c>
      <c r="H2786" s="37">
        <v>40628.199999999997</v>
      </c>
      <c r="I2786" s="37">
        <v>40628.199999999997</v>
      </c>
      <c r="J2786" s="37">
        <v>40628.199999999997</v>
      </c>
      <c r="K2786" s="37">
        <v>40628.199999999997</v>
      </c>
      <c r="L2786" s="37">
        <v>40628.199999999997</v>
      </c>
      <c r="M2786" s="37">
        <v>40628.199999999997</v>
      </c>
      <c r="N2786" s="37">
        <v>40628.199999999997</v>
      </c>
      <c r="O2786" s="37">
        <v>40628.199999999997</v>
      </c>
      <c r="P2786" s="37">
        <v>40628.199999999997</v>
      </c>
      <c r="Q2786" s="37">
        <v>40628.199999999997</v>
      </c>
      <c r="R2786" s="37">
        <v>40628.199999999997</v>
      </c>
      <c r="S2786" s="37">
        <v>40628.199999999997</v>
      </c>
    </row>
    <row r="2787" spans="2:19">
      <c r="B2787" s="6">
        <v>1993</v>
      </c>
      <c r="C2787" s="37">
        <v>44279.59</v>
      </c>
      <c r="D2787" s="37">
        <v>44279.59</v>
      </c>
      <c r="E2787" s="37">
        <v>44279.59</v>
      </c>
      <c r="F2787" s="37">
        <v>44279.59</v>
      </c>
      <c r="G2787" s="37">
        <v>44279.59</v>
      </c>
      <c r="H2787" s="37">
        <v>44279.59</v>
      </c>
      <c r="I2787" s="37">
        <v>44279.59</v>
      </c>
      <c r="J2787" s="37">
        <v>44279.59</v>
      </c>
      <c r="K2787" s="37">
        <v>44279.59</v>
      </c>
      <c r="L2787" s="37">
        <v>44279.59</v>
      </c>
      <c r="M2787" s="37">
        <v>44279.59</v>
      </c>
      <c r="N2787" s="37">
        <v>44279.59</v>
      </c>
      <c r="O2787" s="37">
        <v>44279.59</v>
      </c>
      <c r="P2787" s="37">
        <v>44279.59</v>
      </c>
      <c r="Q2787" s="37">
        <v>44279.59</v>
      </c>
      <c r="R2787" s="37">
        <v>44279.59</v>
      </c>
      <c r="S2787" s="37">
        <v>44279.59</v>
      </c>
    </row>
    <row r="2788" spans="2:19">
      <c r="B2788" s="6">
        <v>1992</v>
      </c>
      <c r="C2788" s="37">
        <v>4635.33</v>
      </c>
      <c r="D2788" s="37">
        <v>4635.33</v>
      </c>
      <c r="E2788" s="37">
        <v>4635.33</v>
      </c>
      <c r="F2788" s="37">
        <v>4635.33</v>
      </c>
      <c r="G2788" s="37">
        <v>4635.33</v>
      </c>
      <c r="H2788" s="37">
        <v>4635.33</v>
      </c>
      <c r="I2788" s="37">
        <v>4635.33</v>
      </c>
      <c r="J2788" s="37">
        <v>4635.33</v>
      </c>
      <c r="K2788" s="37">
        <v>4635.33</v>
      </c>
      <c r="L2788" s="37">
        <v>4635.33</v>
      </c>
      <c r="M2788" s="37">
        <v>4635.33</v>
      </c>
      <c r="N2788" s="37">
        <v>4635.33</v>
      </c>
      <c r="O2788" s="37">
        <v>4635.33</v>
      </c>
      <c r="P2788" s="37">
        <v>4635.33</v>
      </c>
      <c r="Q2788" s="37">
        <v>4635.33</v>
      </c>
      <c r="R2788" s="37">
        <v>4635.33</v>
      </c>
      <c r="S2788" s="37">
        <v>4635.33</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70334.609622107528</v>
      </c>
      <c r="D2793" s="37">
        <v>70334.609622107528</v>
      </c>
      <c r="E2793" s="37">
        <v>70334.609622107528</v>
      </c>
      <c r="F2793" s="37">
        <v>55352.089229232559</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13129.72</v>
      </c>
      <c r="D2794" s="37">
        <v>13129.72</v>
      </c>
      <c r="E2794" s="37">
        <v>13129.72</v>
      </c>
      <c r="F2794" s="37">
        <v>13129.72</v>
      </c>
      <c r="G2794" s="37">
        <v>13129.72</v>
      </c>
      <c r="H2794" s="37">
        <v>23671</v>
      </c>
      <c r="I2794" s="37">
        <v>23671</v>
      </c>
      <c r="J2794" s="37">
        <v>23671</v>
      </c>
      <c r="K2794" s="37">
        <v>23671</v>
      </c>
      <c r="L2794" s="37">
        <v>23671</v>
      </c>
      <c r="M2794" s="37">
        <v>23671</v>
      </c>
      <c r="N2794" s="37">
        <v>13129.72</v>
      </c>
      <c r="O2794" s="37">
        <v>13129.72</v>
      </c>
      <c r="P2794" s="37">
        <v>13129.72</v>
      </c>
      <c r="Q2794" s="37">
        <v>13129.72</v>
      </c>
      <c r="R2794" s="37">
        <v>0</v>
      </c>
      <c r="S2794" s="37">
        <v>0</v>
      </c>
    </row>
    <row r="2795" spans="2:19">
      <c r="B2795" s="6">
        <v>1985</v>
      </c>
      <c r="C2795" s="37">
        <v>9358.69</v>
      </c>
      <c r="D2795" s="37">
        <v>9358.69</v>
      </c>
      <c r="E2795" s="37">
        <v>9358.69</v>
      </c>
      <c r="F2795" s="37">
        <v>9358.69</v>
      </c>
      <c r="G2795" s="37">
        <v>9358.69</v>
      </c>
      <c r="H2795" s="37">
        <v>23841</v>
      </c>
      <c r="I2795" s="37">
        <v>23841</v>
      </c>
      <c r="J2795" s="37">
        <v>0</v>
      </c>
      <c r="K2795" s="37">
        <v>0</v>
      </c>
      <c r="L2795" s="37">
        <v>0</v>
      </c>
      <c r="M2795" s="37">
        <v>0</v>
      </c>
      <c r="N2795" s="37">
        <v>0</v>
      </c>
      <c r="O2795" s="37">
        <v>0</v>
      </c>
      <c r="P2795" s="37">
        <v>0</v>
      </c>
      <c r="Q2795" s="37">
        <v>0</v>
      </c>
      <c r="R2795" s="37">
        <v>0</v>
      </c>
      <c r="S2795" s="37">
        <v>0</v>
      </c>
    </row>
    <row r="2796" spans="2:19">
      <c r="B2796" s="6">
        <v>1984</v>
      </c>
      <c r="C2796" s="37">
        <v>3524.41</v>
      </c>
      <c r="D2796" s="37">
        <v>3524.41</v>
      </c>
      <c r="E2796" s="37">
        <v>3524.41</v>
      </c>
      <c r="F2796" s="37">
        <v>3524.41</v>
      </c>
      <c r="G2796" s="37">
        <v>3524.41</v>
      </c>
      <c r="H2796" s="37">
        <v>7435</v>
      </c>
      <c r="I2796" s="37">
        <v>7435</v>
      </c>
      <c r="J2796" s="37">
        <v>7435</v>
      </c>
      <c r="K2796" s="37">
        <v>7435</v>
      </c>
      <c r="L2796" s="37">
        <v>7435</v>
      </c>
      <c r="M2796" s="37">
        <v>7435</v>
      </c>
      <c r="N2796" s="37">
        <v>3524.41</v>
      </c>
      <c r="O2796" s="37">
        <v>3524.41</v>
      </c>
      <c r="P2796" s="37">
        <v>3524.41</v>
      </c>
      <c r="Q2796" s="37">
        <v>3524.41</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7019.02</v>
      </c>
      <c r="D2798" s="37">
        <v>7019.02</v>
      </c>
      <c r="E2798" s="37">
        <v>7019.02</v>
      </c>
      <c r="F2798" s="37">
        <v>7019.02</v>
      </c>
      <c r="G2798" s="37">
        <v>7019.02</v>
      </c>
      <c r="H2798" s="37">
        <v>7019.02</v>
      </c>
      <c r="I2798" s="37">
        <v>7019.02</v>
      </c>
      <c r="J2798" s="37">
        <v>7019.02</v>
      </c>
      <c r="K2798" s="37">
        <v>7019.02</v>
      </c>
      <c r="L2798" s="37">
        <v>7019.02</v>
      </c>
      <c r="M2798" s="37">
        <v>7019.02</v>
      </c>
      <c r="N2798" s="37">
        <v>7019.02</v>
      </c>
      <c r="O2798" s="37">
        <v>7019.02</v>
      </c>
      <c r="P2798" s="37">
        <v>7019.02</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16407.510000000002</v>
      </c>
      <c r="D2800" s="37">
        <v>16407.510000000002</v>
      </c>
      <c r="E2800" s="37">
        <v>16407.510000000002</v>
      </c>
      <c r="F2800" s="37">
        <v>16407.510000000002</v>
      </c>
      <c r="G2800" s="37">
        <v>16407.510000000002</v>
      </c>
      <c r="H2800" s="37">
        <v>16407.510000000002</v>
      </c>
      <c r="I2800" s="37">
        <v>16407.510000000002</v>
      </c>
      <c r="J2800" s="37">
        <v>16407.510000000002</v>
      </c>
      <c r="K2800" s="37">
        <v>16407.510000000002</v>
      </c>
      <c r="L2800" s="37">
        <v>16407.510000000002</v>
      </c>
      <c r="M2800" s="37">
        <v>12883.1</v>
      </c>
      <c r="N2800" s="37">
        <v>12883.1</v>
      </c>
      <c r="O2800" s="37">
        <v>12883.1</v>
      </c>
      <c r="P2800" s="37">
        <v>12883.1</v>
      </c>
      <c r="Q2800" s="37">
        <v>12883.1</v>
      </c>
      <c r="R2800" s="37">
        <v>12883.1</v>
      </c>
      <c r="S2800" s="37">
        <v>12883.1</v>
      </c>
    </row>
    <row r="2801" spans="2:19">
      <c r="B2801" s="6">
        <v>1979</v>
      </c>
      <c r="C2801" s="37">
        <v>37434.759999999995</v>
      </c>
      <c r="D2801" s="37">
        <v>37434.759999999995</v>
      </c>
      <c r="E2801" s="37">
        <v>37434.759999999995</v>
      </c>
      <c r="F2801" s="37">
        <v>37434.759999999995</v>
      </c>
      <c r="G2801" s="37">
        <v>28076.07</v>
      </c>
      <c r="H2801" s="37">
        <v>28076.07</v>
      </c>
      <c r="I2801" s="37">
        <v>28076.07</v>
      </c>
      <c r="J2801" s="37">
        <v>28076.07</v>
      </c>
      <c r="K2801" s="37">
        <v>28076.07</v>
      </c>
      <c r="L2801" s="37">
        <v>28076.07</v>
      </c>
      <c r="M2801" s="37">
        <v>28076.07</v>
      </c>
      <c r="N2801" s="37">
        <v>28076.07</v>
      </c>
      <c r="O2801" s="37">
        <v>28076.07</v>
      </c>
      <c r="P2801" s="37">
        <v>28076.07</v>
      </c>
      <c r="Q2801" s="37">
        <v>18717.38</v>
      </c>
      <c r="R2801" s="37">
        <v>18717.38</v>
      </c>
      <c r="S2801" s="37">
        <v>18717.38</v>
      </c>
    </row>
    <row r="2802" spans="2:19">
      <c r="B2802" s="6">
        <v>1978</v>
      </c>
      <c r="C2802" s="37">
        <v>11967.35</v>
      </c>
      <c r="D2802" s="37">
        <v>11967.35</v>
      </c>
      <c r="E2802" s="37">
        <v>11967.35</v>
      </c>
      <c r="F2802" s="37">
        <v>11967.35</v>
      </c>
      <c r="G2802" s="37">
        <v>11967.35</v>
      </c>
      <c r="H2802" s="37">
        <v>11967.35</v>
      </c>
      <c r="I2802" s="37">
        <v>11967.35</v>
      </c>
      <c r="J2802" s="37">
        <v>11967.35</v>
      </c>
      <c r="K2802" s="37">
        <v>11967.35</v>
      </c>
      <c r="L2802" s="37">
        <v>11967.35</v>
      </c>
      <c r="M2802" s="37">
        <v>11967.35</v>
      </c>
      <c r="N2802" s="37">
        <v>11967.35</v>
      </c>
      <c r="O2802" s="37">
        <v>11967.35</v>
      </c>
      <c r="P2802" s="37">
        <v>11967.35</v>
      </c>
      <c r="Q2802" s="37">
        <v>11967.35</v>
      </c>
      <c r="R2802" s="37">
        <v>8442.94</v>
      </c>
      <c r="S2802" s="37">
        <v>8442.94</v>
      </c>
    </row>
    <row r="2803" spans="2:19">
      <c r="B2803" s="6">
        <v>1977</v>
      </c>
      <c r="C2803" s="37">
        <v>64049.570000000022</v>
      </c>
      <c r="D2803" s="37">
        <v>64049.570000000022</v>
      </c>
      <c r="E2803" s="37">
        <v>64049.570000000022</v>
      </c>
      <c r="F2803" s="37">
        <v>55598.220000000016</v>
      </c>
      <c r="G2803" s="37">
        <v>24657.480000000003</v>
      </c>
      <c r="H2803" s="37">
        <v>24657.480000000003</v>
      </c>
      <c r="I2803" s="37">
        <v>24657.480000000003</v>
      </c>
      <c r="J2803" s="37">
        <v>24657.480000000003</v>
      </c>
      <c r="K2803" s="37">
        <v>24657.480000000003</v>
      </c>
      <c r="L2803" s="37">
        <v>24657.480000000003</v>
      </c>
      <c r="M2803" s="37">
        <v>17638.46</v>
      </c>
      <c r="N2803" s="37">
        <v>17638.46</v>
      </c>
      <c r="O2803" s="37">
        <v>17638.46</v>
      </c>
      <c r="P2803" s="37">
        <v>17638.46</v>
      </c>
      <c r="Q2803" s="37">
        <v>17638.46</v>
      </c>
      <c r="R2803" s="37">
        <v>17638.46</v>
      </c>
      <c r="S2803" s="37">
        <v>17638.46</v>
      </c>
    </row>
    <row r="2804" spans="2:19">
      <c r="B2804" s="6">
        <v>1976</v>
      </c>
      <c r="C2804" s="37">
        <v>21244.91</v>
      </c>
      <c r="D2804" s="37">
        <v>21244.91</v>
      </c>
      <c r="E2804" s="37">
        <v>21244.91</v>
      </c>
      <c r="F2804" s="37">
        <v>21244.91</v>
      </c>
      <c r="G2804" s="37">
        <v>21244.91</v>
      </c>
      <c r="H2804" s="37">
        <v>21244.91</v>
      </c>
      <c r="I2804" s="37">
        <v>21244.91</v>
      </c>
      <c r="J2804" s="37">
        <v>21244.91</v>
      </c>
      <c r="K2804" s="37">
        <v>21244.91</v>
      </c>
      <c r="L2804" s="37">
        <v>21244.91</v>
      </c>
      <c r="M2804" s="37">
        <v>21244.91</v>
      </c>
      <c r="N2804" s="37">
        <v>21244.91</v>
      </c>
      <c r="O2804" s="37">
        <v>21244.91</v>
      </c>
      <c r="P2804" s="37">
        <v>21244.91</v>
      </c>
      <c r="Q2804" s="37">
        <v>21244.91</v>
      </c>
      <c r="R2804" s="37">
        <v>21244.91</v>
      </c>
      <c r="S2804" s="37">
        <v>21244.91</v>
      </c>
    </row>
    <row r="2805" spans="2:19">
      <c r="B2805" s="6">
        <v>1975</v>
      </c>
      <c r="C2805" s="37">
        <v>24615.37</v>
      </c>
      <c r="D2805" s="37">
        <v>24615.37</v>
      </c>
      <c r="E2805" s="37">
        <v>24615.37</v>
      </c>
      <c r="F2805" s="37">
        <v>16958.27</v>
      </c>
      <c r="G2805" s="37">
        <v>16958.27</v>
      </c>
      <c r="H2805" s="37">
        <v>13129.72</v>
      </c>
      <c r="I2805" s="37">
        <v>13129.72</v>
      </c>
      <c r="J2805" s="37">
        <v>13129.72</v>
      </c>
      <c r="K2805" s="37">
        <v>13129.72</v>
      </c>
      <c r="L2805" s="37">
        <v>13129.72</v>
      </c>
      <c r="M2805" s="37">
        <v>13129.72</v>
      </c>
      <c r="N2805" s="37">
        <v>13129.72</v>
      </c>
      <c r="O2805" s="37">
        <v>13129.72</v>
      </c>
      <c r="P2805" s="37">
        <v>13129.72</v>
      </c>
      <c r="Q2805" s="37">
        <v>13129.72</v>
      </c>
      <c r="R2805" s="37">
        <v>13129.72</v>
      </c>
      <c r="S2805" s="37">
        <v>13129.72</v>
      </c>
    </row>
    <row r="2806" spans="2:19">
      <c r="B2806" s="6">
        <v>1974</v>
      </c>
      <c r="C2806" s="37">
        <v>4083.69</v>
      </c>
      <c r="D2806" s="37">
        <v>4083.69</v>
      </c>
      <c r="E2806" s="37">
        <v>4083.69</v>
      </c>
      <c r="F2806" s="37">
        <v>4083.69</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4148.95</v>
      </c>
      <c r="D2807" s="37">
        <v>4148.95</v>
      </c>
      <c r="E2807" s="37">
        <v>4148.95</v>
      </c>
      <c r="F2807" s="37">
        <v>4148.95</v>
      </c>
      <c r="G2807" s="37">
        <v>4148.95</v>
      </c>
      <c r="H2807" s="37">
        <v>320.39999999999998</v>
      </c>
      <c r="I2807" s="37">
        <v>320.39999999999998</v>
      </c>
      <c r="J2807" s="37">
        <v>320.39999999999998</v>
      </c>
      <c r="K2807" s="37">
        <v>320.39999999999998</v>
      </c>
      <c r="L2807" s="37">
        <v>320.39999999999998</v>
      </c>
      <c r="M2807" s="37">
        <v>320.39999999999998</v>
      </c>
      <c r="N2807" s="37">
        <v>320.39999999999998</v>
      </c>
      <c r="O2807" s="37">
        <v>320.39999999999998</v>
      </c>
      <c r="P2807" s="37">
        <v>320.39999999999998</v>
      </c>
      <c r="Q2807" s="37">
        <v>320.39999999999998</v>
      </c>
      <c r="R2807" s="37">
        <v>320.39999999999998</v>
      </c>
      <c r="S2807" s="37">
        <v>320.39999999999998</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2197.1999999999998</v>
      </c>
      <c r="D2809" s="37">
        <v>2197.1999999999998</v>
      </c>
      <c r="E2809" s="37">
        <v>2197.1999999999998</v>
      </c>
      <c r="F2809" s="37">
        <v>2197.1999999999998</v>
      </c>
      <c r="G2809" s="37">
        <v>2197.1999999999998</v>
      </c>
      <c r="H2809" s="37">
        <v>2197.1999999999998</v>
      </c>
      <c r="I2809" s="37">
        <v>2197.1999999999998</v>
      </c>
      <c r="J2809" s="37">
        <v>2197.1999999999998</v>
      </c>
      <c r="K2809" s="37">
        <v>2197.1999999999998</v>
      </c>
      <c r="L2809" s="37">
        <v>2197.1999999999998</v>
      </c>
      <c r="M2809" s="37">
        <v>2197.1999999999998</v>
      </c>
      <c r="N2809" s="37">
        <v>2197.1999999999998</v>
      </c>
      <c r="O2809" s="37">
        <v>2197.1999999999998</v>
      </c>
      <c r="P2809" s="37">
        <v>2197.1999999999998</v>
      </c>
      <c r="Q2809" s="37">
        <v>2197.1999999999998</v>
      </c>
      <c r="R2809" s="37">
        <v>2197.1999999999998</v>
      </c>
      <c r="S2809" s="37">
        <v>2197.1999999999998</v>
      </c>
    </row>
    <row r="2810" spans="2:19">
      <c r="B2810" s="6">
        <v>1970</v>
      </c>
      <c r="C2810" s="37">
        <v>3828.55</v>
      </c>
      <c r="D2810" s="37">
        <v>3828.55</v>
      </c>
      <c r="E2810" s="37">
        <v>3828.55</v>
      </c>
      <c r="F2810" s="37">
        <v>3828.55</v>
      </c>
      <c r="G2810" s="37">
        <v>3828.55</v>
      </c>
      <c r="H2810" s="37">
        <v>3828.55</v>
      </c>
      <c r="I2810" s="37">
        <v>3828.55</v>
      </c>
      <c r="J2810" s="37">
        <v>3828.55</v>
      </c>
      <c r="K2810" s="37">
        <v>3828.55</v>
      </c>
      <c r="L2810" s="37">
        <v>3828.55</v>
      </c>
      <c r="M2810" s="37">
        <v>3828.55</v>
      </c>
      <c r="N2810" s="37">
        <v>3828.55</v>
      </c>
      <c r="O2810" s="37">
        <v>3828.55</v>
      </c>
      <c r="P2810" s="37">
        <v>3828.55</v>
      </c>
      <c r="Q2810" s="37">
        <v>3828.55</v>
      </c>
      <c r="R2810" s="37">
        <v>3828.55</v>
      </c>
      <c r="S2810" s="37">
        <v>3828.55</v>
      </c>
    </row>
    <row r="2811" spans="2:19">
      <c r="B2811" s="6">
        <v>1969</v>
      </c>
      <c r="C2811" s="37">
        <v>5750.96</v>
      </c>
      <c r="D2811" s="37">
        <v>5750.96</v>
      </c>
      <c r="E2811" s="37">
        <v>5750.96</v>
      </c>
      <c r="F2811" s="37">
        <v>5750.96</v>
      </c>
      <c r="G2811" s="37">
        <v>5750.96</v>
      </c>
      <c r="H2811" s="37">
        <v>5750.96</v>
      </c>
      <c r="I2811" s="37">
        <v>5750.96</v>
      </c>
      <c r="J2811" s="37">
        <v>5750.96</v>
      </c>
      <c r="K2811" s="37">
        <v>5750.96</v>
      </c>
      <c r="L2811" s="37">
        <v>5750.96</v>
      </c>
      <c r="M2811" s="37">
        <v>5750.96</v>
      </c>
      <c r="N2811" s="37">
        <v>5750.96</v>
      </c>
      <c r="O2811" s="37">
        <v>5750.96</v>
      </c>
      <c r="P2811" s="37">
        <v>5750.96</v>
      </c>
      <c r="Q2811" s="37">
        <v>5750.96</v>
      </c>
      <c r="R2811" s="37">
        <v>5750.96</v>
      </c>
      <c r="S2811" s="37">
        <v>5750.96</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4083.69</v>
      </c>
      <c r="D2814" s="37">
        <v>4083.69</v>
      </c>
      <c r="E2814" s="37">
        <v>4083.69</v>
      </c>
      <c r="F2814" s="37">
        <v>4083.69</v>
      </c>
      <c r="G2814" s="37">
        <v>4083.69</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4083.69</v>
      </c>
      <c r="D2815" s="37">
        <v>4083.69</v>
      </c>
      <c r="E2815" s="37">
        <v>4083.69</v>
      </c>
      <c r="F2815" s="37">
        <v>4083.69</v>
      </c>
      <c r="G2815" s="37">
        <v>4083.69</v>
      </c>
      <c r="H2815" s="37">
        <v>4083.69</v>
      </c>
      <c r="I2815" s="37">
        <v>4083.69</v>
      </c>
      <c r="J2815" s="37">
        <v>4083.69</v>
      </c>
      <c r="K2815" s="37">
        <v>4083.69</v>
      </c>
      <c r="L2815" s="37">
        <v>4083.69</v>
      </c>
      <c r="M2815" s="37">
        <v>4083.69</v>
      </c>
      <c r="N2815" s="37">
        <v>4083.69</v>
      </c>
      <c r="O2815" s="37">
        <v>4083.69</v>
      </c>
      <c r="P2815" s="37">
        <v>4083.69</v>
      </c>
      <c r="Q2815" s="37">
        <v>4083.69</v>
      </c>
      <c r="R2815" s="37">
        <v>4083.69</v>
      </c>
      <c r="S2815" s="37">
        <v>4083.69</v>
      </c>
    </row>
    <row r="2816" spans="2:19">
      <c r="B2816" s="6">
        <v>1964</v>
      </c>
      <c r="C2816" s="37">
        <v>5104.74</v>
      </c>
      <c r="D2816" s="37">
        <v>5104.74</v>
      </c>
      <c r="E2816" s="37">
        <v>5104.74</v>
      </c>
      <c r="F2816" s="37">
        <v>5104.74</v>
      </c>
      <c r="G2816" s="37">
        <v>5104.74</v>
      </c>
      <c r="H2816" s="37">
        <v>5104.74</v>
      </c>
      <c r="I2816" s="37">
        <v>5104.74</v>
      </c>
      <c r="J2816" s="37">
        <v>5104.74</v>
      </c>
      <c r="K2816" s="37">
        <v>5104.74</v>
      </c>
      <c r="L2816" s="37">
        <v>5104.74</v>
      </c>
      <c r="M2816" s="37">
        <v>5104.74</v>
      </c>
      <c r="N2816" s="37">
        <v>5104.74</v>
      </c>
      <c r="O2816" s="37">
        <v>5104.74</v>
      </c>
      <c r="P2816" s="37">
        <v>5104.74</v>
      </c>
      <c r="Q2816" s="37">
        <v>5104.74</v>
      </c>
      <c r="R2816" s="37">
        <v>5104.74</v>
      </c>
      <c r="S2816" s="37">
        <v>5104.74</v>
      </c>
    </row>
    <row r="2817" spans="2:19">
      <c r="B2817" s="6">
        <v>1963</v>
      </c>
      <c r="C2817" s="37">
        <v>5104.74</v>
      </c>
      <c r="D2817" s="37">
        <v>5104.74</v>
      </c>
      <c r="E2817" s="37">
        <v>5104.74</v>
      </c>
      <c r="F2817" s="37">
        <v>5104.74</v>
      </c>
      <c r="G2817" s="37">
        <v>5104.74</v>
      </c>
      <c r="H2817" s="37">
        <v>5104.74</v>
      </c>
      <c r="I2817" s="37">
        <v>5104.74</v>
      </c>
      <c r="J2817" s="37">
        <v>5104.74</v>
      </c>
      <c r="K2817" s="37">
        <v>5104.74</v>
      </c>
      <c r="L2817" s="37">
        <v>5104.74</v>
      </c>
      <c r="M2817" s="37">
        <v>5104.74</v>
      </c>
      <c r="N2817" s="37">
        <v>5104.74</v>
      </c>
      <c r="O2817" s="37">
        <v>5104.74</v>
      </c>
      <c r="P2817" s="37">
        <v>5104.74</v>
      </c>
      <c r="Q2817" s="37">
        <v>5104.74</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9833.4699999999993</v>
      </c>
      <c r="D2819" s="37">
        <v>9833.4699999999993</v>
      </c>
      <c r="E2819" s="37">
        <v>9833.4699999999993</v>
      </c>
      <c r="F2819" s="37">
        <v>9833.4699999999993</v>
      </c>
      <c r="G2819" s="37">
        <v>9833.4699999999993</v>
      </c>
      <c r="H2819" s="37">
        <v>9833.4699999999993</v>
      </c>
      <c r="I2819" s="37">
        <v>9833.4699999999993</v>
      </c>
      <c r="J2819" s="37">
        <v>9833.4699999999993</v>
      </c>
      <c r="K2819" s="37">
        <v>9833.4699999999993</v>
      </c>
      <c r="L2819" s="37">
        <v>9833.4699999999993</v>
      </c>
      <c r="M2819" s="37">
        <v>9833.4699999999993</v>
      </c>
      <c r="N2819" s="37">
        <v>9833.4699999999993</v>
      </c>
      <c r="O2819" s="37">
        <v>9833.4699999999993</v>
      </c>
      <c r="P2819" s="37">
        <v>9833.4699999999993</v>
      </c>
      <c r="Q2819" s="37">
        <v>9833.4699999999993</v>
      </c>
      <c r="R2819" s="37">
        <v>9833.4699999999993</v>
      </c>
      <c r="S2819" s="37">
        <v>9833.4699999999993</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0.51</v>
      </c>
      <c r="D2823" s="37">
        <v>0.51</v>
      </c>
      <c r="E2823" s="37">
        <v>0.51</v>
      </c>
      <c r="F2823" s="37">
        <v>0.51</v>
      </c>
      <c r="G2823" s="37">
        <v>0.51</v>
      </c>
      <c r="H2823" s="37">
        <v>0.51</v>
      </c>
      <c r="I2823" s="37">
        <v>0.51</v>
      </c>
      <c r="J2823" s="37">
        <v>0.51</v>
      </c>
      <c r="K2823" s="37">
        <v>0.51</v>
      </c>
      <c r="L2823" s="37">
        <v>0.51</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1900431.1096221074</v>
      </c>
      <c r="D2851" s="8">
        <f>SUM(D2773:D2850)</f>
        <v>2011105.4796221075</v>
      </c>
      <c r="E2851" s="8">
        <f>SUM(E2772:E2850)</f>
        <v>2106942.4296221072</v>
      </c>
      <c r="F2851" s="8">
        <f>SUM(F2771:F2850)</f>
        <v>2124596.1792292329</v>
      </c>
      <c r="G2851" s="8">
        <f>SUM(G2770:G2850)</f>
        <v>2159923.6800000006</v>
      </c>
      <c r="H2851" s="8">
        <f>SUM(H2764:H2850)</f>
        <v>2272060.0500000003</v>
      </c>
      <c r="I2851" s="8">
        <f>SUM(I2764:I2850)</f>
        <v>2585367.6510000005</v>
      </c>
      <c r="J2851" s="8">
        <f t="shared" ref="J2851" si="55">SUM(J2764:J2850)</f>
        <v>2618513.3710000003</v>
      </c>
      <c r="K2851" s="8">
        <f>SUM(K2764:K2850)</f>
        <v>2708565.9910000004</v>
      </c>
      <c r="L2851" s="8">
        <f t="shared" ref="L2851" si="56">SUM(L2764:L2850)</f>
        <v>2822081.8810000005</v>
      </c>
      <c r="M2851" s="8">
        <f>SUM(M2764:M2850)</f>
        <v>3166658.0810000002</v>
      </c>
      <c r="N2851" s="11">
        <f>SUM(N2759:N2850)</f>
        <v>3159378.6210000007</v>
      </c>
      <c r="O2851" s="11">
        <f>SUM(O2759:O2850)</f>
        <v>3159378.6210000007</v>
      </c>
      <c r="P2851" s="11">
        <f>SUM(P2759:P2850)</f>
        <v>3181511.8510000003</v>
      </c>
      <c r="Q2851" s="11">
        <f>SUM(Q2759:Q2850)</f>
        <v>3222307.0110000004</v>
      </c>
      <c r="R2851" s="11">
        <f>SUM(R2758:R2850)</f>
        <v>3653450.4410000006</v>
      </c>
      <c r="S2851" s="11">
        <f>SUM(S2758:S2850)</f>
        <v>3698185.8110000007</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513.69000000000005</v>
      </c>
      <c r="L2861" s="37">
        <v>513.69000000000005</v>
      </c>
      <c r="M2861" s="37">
        <v>513.69000000000005</v>
      </c>
      <c r="N2861" s="37">
        <v>513.69000000000005</v>
      </c>
      <c r="O2861" s="37">
        <v>513.69000000000005</v>
      </c>
      <c r="P2861" s="37">
        <v>513.69000000000005</v>
      </c>
      <c r="Q2861" s="37">
        <v>513.69000000000005</v>
      </c>
      <c r="R2861" s="37">
        <v>513.69000000000005</v>
      </c>
      <c r="S2861" s="37">
        <v>513.69000000000005</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431.42</v>
      </c>
      <c r="J2863" s="37">
        <v>431.42</v>
      </c>
      <c r="K2863" s="37">
        <v>431.42</v>
      </c>
      <c r="L2863" s="37">
        <v>431.42</v>
      </c>
      <c r="M2863" s="37">
        <v>431.42</v>
      </c>
      <c r="N2863" s="37">
        <v>431.42</v>
      </c>
      <c r="O2863" s="37">
        <v>431.42</v>
      </c>
      <c r="P2863" s="37">
        <v>431.42</v>
      </c>
      <c r="Q2863" s="37">
        <v>431.42</v>
      </c>
      <c r="R2863" s="37">
        <v>431.42</v>
      </c>
      <c r="S2863" s="37">
        <v>431.42</v>
      </c>
    </row>
    <row r="2864" spans="1:19">
      <c r="B2864" s="6">
        <v>2011</v>
      </c>
      <c r="C2864" s="36"/>
      <c r="D2864" s="36"/>
      <c r="E2864" s="36"/>
      <c r="F2864" s="36"/>
      <c r="G2864" s="36"/>
      <c r="H2864" s="37">
        <v>1330</v>
      </c>
      <c r="I2864" s="37">
        <v>1215.7</v>
      </c>
      <c r="J2864" s="37">
        <v>1215.7</v>
      </c>
      <c r="K2864" s="37">
        <v>1215.7</v>
      </c>
      <c r="L2864" s="37">
        <v>1215.7</v>
      </c>
      <c r="M2864" s="37">
        <v>1215.7</v>
      </c>
      <c r="N2864" s="37">
        <v>1215.7</v>
      </c>
      <c r="O2864" s="37">
        <v>1215.7</v>
      </c>
      <c r="P2864" s="37">
        <v>1215.7</v>
      </c>
      <c r="Q2864" s="37">
        <v>1215.7</v>
      </c>
      <c r="R2864" s="37">
        <v>1215.7</v>
      </c>
      <c r="S2864" s="37">
        <v>1215.7</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1329.9</v>
      </c>
      <c r="E2868" s="37">
        <v>1329.9</v>
      </c>
      <c r="F2868" s="37">
        <v>1329.9</v>
      </c>
      <c r="G2868" s="37">
        <v>1329.9</v>
      </c>
      <c r="H2868" s="37">
        <v>1329</v>
      </c>
      <c r="I2868" s="37">
        <v>1329.9</v>
      </c>
      <c r="J2868" s="37">
        <v>1329.9</v>
      </c>
      <c r="K2868" s="37">
        <v>1329.9</v>
      </c>
      <c r="L2868" s="37">
        <v>1329.9</v>
      </c>
      <c r="M2868" s="37">
        <v>1329.9</v>
      </c>
      <c r="N2868" s="37">
        <v>1329.9</v>
      </c>
      <c r="O2868" s="37">
        <v>1329.9</v>
      </c>
      <c r="P2868" s="37">
        <v>1329.9</v>
      </c>
      <c r="Q2868" s="37">
        <v>1329.9</v>
      </c>
      <c r="R2868" s="37">
        <v>1329.9</v>
      </c>
      <c r="S2868" s="37">
        <v>1329.9</v>
      </c>
    </row>
    <row r="2869" spans="2:19">
      <c r="B2869" s="6">
        <v>2006</v>
      </c>
      <c r="C2869" s="37">
        <v>913.87</v>
      </c>
      <c r="D2869" s="37">
        <v>913.87</v>
      </c>
      <c r="E2869" s="37">
        <v>913.87</v>
      </c>
      <c r="F2869" s="37">
        <v>913.87</v>
      </c>
      <c r="G2869" s="37">
        <v>913.87</v>
      </c>
      <c r="H2869" s="37">
        <v>913.87</v>
      </c>
      <c r="I2869" s="37">
        <v>913.87</v>
      </c>
      <c r="J2869" s="37">
        <v>913.87</v>
      </c>
      <c r="K2869" s="37">
        <v>913.87</v>
      </c>
      <c r="L2869" s="37">
        <v>913.87</v>
      </c>
      <c r="M2869" s="37">
        <v>913.87</v>
      </c>
      <c r="N2869" s="37">
        <v>913.87</v>
      </c>
      <c r="O2869" s="37">
        <v>913.87</v>
      </c>
      <c r="P2869" s="37">
        <v>913.87</v>
      </c>
      <c r="Q2869" s="37">
        <v>913.87</v>
      </c>
      <c r="R2869" s="37">
        <v>913.87</v>
      </c>
      <c r="S2869" s="37">
        <v>913.87</v>
      </c>
    </row>
    <row r="2870" spans="2:19">
      <c r="B2870" s="6">
        <v>2005</v>
      </c>
      <c r="C2870" s="37">
        <v>1662.62</v>
      </c>
      <c r="D2870" s="37">
        <v>1662.62</v>
      </c>
      <c r="E2870" s="37">
        <v>1662.62</v>
      </c>
      <c r="F2870" s="37">
        <v>1662.62</v>
      </c>
      <c r="G2870" s="37">
        <v>1662.62</v>
      </c>
      <c r="H2870" s="37">
        <v>1662.62</v>
      </c>
      <c r="I2870" s="37">
        <v>1662.62</v>
      </c>
      <c r="J2870" s="37">
        <v>1662.62</v>
      </c>
      <c r="K2870" s="37">
        <v>1662.62</v>
      </c>
      <c r="L2870" s="37">
        <v>1662.62</v>
      </c>
      <c r="M2870" s="37">
        <v>1662.62</v>
      </c>
      <c r="N2870" s="37">
        <v>1662.62</v>
      </c>
      <c r="O2870" s="37">
        <v>1662.62</v>
      </c>
      <c r="P2870" s="37">
        <v>1662.62</v>
      </c>
      <c r="Q2870" s="37">
        <v>1662.62</v>
      </c>
      <c r="R2870" s="37">
        <v>1662.62</v>
      </c>
      <c r="S2870" s="37">
        <v>1662.62</v>
      </c>
    </row>
    <row r="2871" spans="2:19">
      <c r="B2871" s="6">
        <v>2004</v>
      </c>
      <c r="C2871" s="37">
        <v>646.19000000000005</v>
      </c>
      <c r="D2871" s="37">
        <v>646.19000000000005</v>
      </c>
      <c r="E2871" s="37">
        <v>646.19000000000005</v>
      </c>
      <c r="F2871" s="37">
        <v>646.19000000000005</v>
      </c>
      <c r="G2871" s="37">
        <v>646.19000000000005</v>
      </c>
      <c r="H2871" s="37">
        <v>646.19000000000005</v>
      </c>
      <c r="I2871" s="37">
        <v>646.19000000000005</v>
      </c>
      <c r="J2871" s="37">
        <v>646.19000000000005</v>
      </c>
      <c r="K2871" s="37">
        <v>646.19000000000005</v>
      </c>
      <c r="L2871" s="37">
        <v>646.19000000000005</v>
      </c>
      <c r="M2871" s="37">
        <v>646.19000000000005</v>
      </c>
      <c r="N2871" s="37">
        <v>646.19000000000005</v>
      </c>
      <c r="O2871" s="37">
        <v>646.19000000000005</v>
      </c>
      <c r="P2871" s="37">
        <v>646.19000000000005</v>
      </c>
      <c r="Q2871" s="37">
        <v>646.19000000000005</v>
      </c>
      <c r="R2871" s="37">
        <v>646.19000000000005</v>
      </c>
      <c r="S2871" s="37">
        <v>646.19000000000005</v>
      </c>
    </row>
    <row r="2872" spans="2:19">
      <c r="B2872" s="6">
        <v>2003</v>
      </c>
      <c r="C2872" s="37">
        <v>466.25</v>
      </c>
      <c r="D2872" s="37">
        <v>466.25</v>
      </c>
      <c r="E2872" s="37">
        <v>466.25</v>
      </c>
      <c r="F2872" s="37">
        <v>466.25</v>
      </c>
      <c r="G2872" s="37">
        <v>466.25</v>
      </c>
      <c r="H2872" s="37">
        <v>466.25</v>
      </c>
      <c r="I2872" s="37">
        <v>466.25</v>
      </c>
      <c r="J2872" s="37">
        <v>466.25</v>
      </c>
      <c r="K2872" s="37">
        <v>466.25</v>
      </c>
      <c r="L2872" s="37">
        <v>466.25</v>
      </c>
      <c r="M2872" s="37">
        <v>466.25</v>
      </c>
      <c r="N2872" s="37">
        <v>466.25</v>
      </c>
      <c r="O2872" s="37">
        <v>466.25</v>
      </c>
      <c r="P2872" s="37">
        <v>466.25</v>
      </c>
      <c r="Q2872" s="37">
        <v>466.25</v>
      </c>
      <c r="R2872" s="37">
        <v>466.25</v>
      </c>
      <c r="S2872" s="37">
        <v>466.25</v>
      </c>
    </row>
    <row r="2873" spans="2:19">
      <c r="B2873" s="6">
        <v>2002</v>
      </c>
      <c r="C2873" s="37">
        <v>466.26</v>
      </c>
      <c r="D2873" s="37">
        <v>466.26</v>
      </c>
      <c r="E2873" s="37">
        <v>466.26</v>
      </c>
      <c r="F2873" s="37">
        <v>466.26</v>
      </c>
      <c r="G2873" s="37">
        <v>466.26</v>
      </c>
      <c r="H2873" s="37">
        <v>466.26</v>
      </c>
      <c r="I2873" s="37">
        <v>466.26</v>
      </c>
      <c r="J2873" s="37">
        <v>466.26</v>
      </c>
      <c r="K2873" s="37">
        <v>466.26</v>
      </c>
      <c r="L2873" s="37">
        <v>466.26</v>
      </c>
      <c r="M2873" s="37">
        <v>466.26</v>
      </c>
      <c r="N2873" s="37">
        <v>466.26</v>
      </c>
      <c r="O2873" s="37">
        <v>466.26</v>
      </c>
      <c r="P2873" s="37">
        <v>466.26</v>
      </c>
      <c r="Q2873" s="37">
        <v>466.26</v>
      </c>
      <c r="R2873" s="37">
        <v>466.26</v>
      </c>
      <c r="S2873" s="37">
        <v>466.26</v>
      </c>
    </row>
    <row r="2874" spans="2:19">
      <c r="B2874" s="6">
        <v>2001</v>
      </c>
      <c r="C2874" s="37">
        <v>665.54</v>
      </c>
      <c r="D2874" s="37">
        <v>665.54</v>
      </c>
      <c r="E2874" s="37">
        <v>665.54</v>
      </c>
      <c r="F2874" s="37">
        <v>665.54</v>
      </c>
      <c r="G2874" s="37">
        <v>665.54</v>
      </c>
      <c r="H2874" s="37">
        <v>665.54</v>
      </c>
      <c r="I2874" s="37">
        <v>665.54</v>
      </c>
      <c r="J2874" s="37">
        <v>665.54</v>
      </c>
      <c r="K2874" s="37">
        <v>665.54</v>
      </c>
      <c r="L2874" s="37">
        <v>665.54</v>
      </c>
      <c r="M2874" s="37">
        <v>665.54</v>
      </c>
      <c r="N2874" s="37">
        <v>665.54</v>
      </c>
      <c r="O2874" s="37">
        <v>665.54</v>
      </c>
      <c r="P2874" s="37">
        <v>665.54</v>
      </c>
      <c r="Q2874" s="37">
        <v>665.54</v>
      </c>
      <c r="R2874" s="37">
        <v>665.54</v>
      </c>
      <c r="S2874" s="37">
        <v>665.54</v>
      </c>
    </row>
    <row r="2875" spans="2:19">
      <c r="B2875" s="6">
        <v>2000</v>
      </c>
      <c r="C2875" s="37">
        <v>4414.84</v>
      </c>
      <c r="D2875" s="37">
        <v>4414.84</v>
      </c>
      <c r="E2875" s="37">
        <v>4414.84</v>
      </c>
      <c r="F2875" s="37">
        <v>4414.84</v>
      </c>
      <c r="G2875" s="37">
        <v>4414.84</v>
      </c>
      <c r="H2875" s="37">
        <v>4414.84</v>
      </c>
      <c r="I2875" s="37">
        <v>4414.84</v>
      </c>
      <c r="J2875" s="37">
        <v>4414.84</v>
      </c>
      <c r="K2875" s="37">
        <v>4414.84</v>
      </c>
      <c r="L2875" s="37">
        <v>4414.84</v>
      </c>
      <c r="M2875" s="37">
        <v>4414.84</v>
      </c>
      <c r="N2875" s="37">
        <v>4414.84</v>
      </c>
      <c r="O2875" s="37">
        <v>4414.84</v>
      </c>
      <c r="P2875" s="37">
        <v>4414.84</v>
      </c>
      <c r="Q2875" s="37">
        <v>4414.84</v>
      </c>
      <c r="R2875" s="37">
        <v>4414.84</v>
      </c>
      <c r="S2875" s="37">
        <v>4414.84</v>
      </c>
    </row>
    <row r="2876" spans="2:19">
      <c r="B2876" s="6">
        <v>1999</v>
      </c>
      <c r="C2876" s="37">
        <v>2252.9899999999998</v>
      </c>
      <c r="D2876" s="37">
        <v>2252.9899999999998</v>
      </c>
      <c r="E2876" s="37">
        <v>2252.9899999999998</v>
      </c>
      <c r="F2876" s="37">
        <v>2252.9899999999998</v>
      </c>
      <c r="G2876" s="37">
        <v>2252.9899999999998</v>
      </c>
      <c r="H2876" s="37">
        <v>2252.9899999999998</v>
      </c>
      <c r="I2876" s="37">
        <v>2252.9899999999998</v>
      </c>
      <c r="J2876" s="37">
        <v>2252.9899999999998</v>
      </c>
      <c r="K2876" s="37">
        <v>2252.9899999999998</v>
      </c>
      <c r="L2876" s="37">
        <v>2252.9899999999998</v>
      </c>
      <c r="M2876" s="37">
        <v>2252.9899999999998</v>
      </c>
      <c r="N2876" s="37">
        <v>2252.9899999999998</v>
      </c>
      <c r="O2876" s="37">
        <v>2252.9899999999998</v>
      </c>
      <c r="P2876" s="37">
        <v>2252.9899999999998</v>
      </c>
      <c r="Q2876" s="37">
        <v>2252.9899999999998</v>
      </c>
      <c r="R2876" s="37">
        <v>2252.9899999999998</v>
      </c>
      <c r="S2876" s="37">
        <v>2252.9899999999998</v>
      </c>
    </row>
    <row r="2877" spans="2:19">
      <c r="B2877" s="6">
        <v>1998</v>
      </c>
      <c r="C2877" s="37">
        <v>1104.6600000000001</v>
      </c>
      <c r="D2877" s="37">
        <v>1104.6600000000001</v>
      </c>
      <c r="E2877" s="37">
        <v>1104.6600000000001</v>
      </c>
      <c r="F2877" s="37">
        <v>1104.6600000000001</v>
      </c>
      <c r="G2877" s="37">
        <v>1104.6600000000001</v>
      </c>
      <c r="H2877" s="37">
        <v>1104.6600000000001</v>
      </c>
      <c r="I2877" s="37">
        <v>1104.6600000000001</v>
      </c>
      <c r="J2877" s="37">
        <v>1104.6600000000001</v>
      </c>
      <c r="K2877" s="37">
        <v>1104.6600000000001</v>
      </c>
      <c r="L2877" s="37">
        <v>1104.6600000000001</v>
      </c>
      <c r="M2877" s="37">
        <v>1104.6600000000001</v>
      </c>
      <c r="N2877" s="37">
        <v>1104.6600000000001</v>
      </c>
      <c r="O2877" s="37">
        <v>1104.6600000000001</v>
      </c>
      <c r="P2877" s="37">
        <v>1104.6600000000001</v>
      </c>
      <c r="Q2877" s="37">
        <v>1104.6600000000001</v>
      </c>
      <c r="R2877" s="37">
        <v>1104.6600000000001</v>
      </c>
      <c r="S2877" s="37">
        <v>1104.6600000000001</v>
      </c>
    </row>
    <row r="2878" spans="2:19">
      <c r="B2878" s="6">
        <v>1997</v>
      </c>
      <c r="C2878" s="37">
        <v>3026.72</v>
      </c>
      <c r="D2878" s="37">
        <v>3026.72</v>
      </c>
      <c r="E2878" s="37">
        <v>3026.72</v>
      </c>
      <c r="F2878" s="37">
        <v>3026.72</v>
      </c>
      <c r="G2878" s="37">
        <v>3026.72</v>
      </c>
      <c r="H2878" s="37">
        <v>3026.72</v>
      </c>
      <c r="I2878" s="37">
        <v>3026.72</v>
      </c>
      <c r="J2878" s="37">
        <v>3026.72</v>
      </c>
      <c r="K2878" s="37">
        <v>3026.72</v>
      </c>
      <c r="L2878" s="37">
        <v>3026.72</v>
      </c>
      <c r="M2878" s="37">
        <v>3026.72</v>
      </c>
      <c r="N2878" s="37">
        <v>3026.72</v>
      </c>
      <c r="O2878" s="37">
        <v>3026.72</v>
      </c>
      <c r="P2878" s="37">
        <v>3026.72</v>
      </c>
      <c r="Q2878" s="37">
        <v>3026.72</v>
      </c>
      <c r="R2878" s="37">
        <v>3026.72</v>
      </c>
      <c r="S2878" s="37">
        <v>3026.72</v>
      </c>
    </row>
    <row r="2879" spans="2:19">
      <c r="B2879" s="6">
        <v>1996</v>
      </c>
      <c r="C2879" s="37">
        <v>1325.2</v>
      </c>
      <c r="D2879" s="37">
        <v>1325.2</v>
      </c>
      <c r="E2879" s="37">
        <v>1325.2</v>
      </c>
      <c r="F2879" s="37">
        <v>1325.2</v>
      </c>
      <c r="G2879" s="37">
        <v>1325.2</v>
      </c>
      <c r="H2879" s="37">
        <v>1325.2</v>
      </c>
      <c r="I2879" s="37">
        <v>1325.2</v>
      </c>
      <c r="J2879" s="37">
        <v>1325.2</v>
      </c>
      <c r="K2879" s="37">
        <v>1325.2</v>
      </c>
      <c r="L2879" s="37">
        <v>1325.2</v>
      </c>
      <c r="M2879" s="37">
        <v>1325.2</v>
      </c>
      <c r="N2879" s="37">
        <v>1325.2</v>
      </c>
      <c r="O2879" s="37">
        <v>1325.2</v>
      </c>
      <c r="P2879" s="37">
        <v>1325.2</v>
      </c>
      <c r="Q2879" s="37">
        <v>1325.2</v>
      </c>
      <c r="R2879" s="37">
        <v>1325.2</v>
      </c>
      <c r="S2879" s="37">
        <v>1325.2</v>
      </c>
    </row>
    <row r="2880" spans="2:19">
      <c r="B2880" s="6">
        <v>1995</v>
      </c>
      <c r="C2880" s="37">
        <v>163.05000000000001</v>
      </c>
      <c r="D2880" s="37">
        <v>163.05000000000001</v>
      </c>
      <c r="E2880" s="37">
        <v>163.05000000000001</v>
      </c>
      <c r="F2880" s="37">
        <v>163.05000000000001</v>
      </c>
      <c r="G2880" s="37">
        <v>163.05000000000001</v>
      </c>
      <c r="H2880" s="37">
        <v>163.05000000000001</v>
      </c>
      <c r="I2880" s="37">
        <v>163.05000000000001</v>
      </c>
      <c r="J2880" s="37">
        <v>163.05000000000001</v>
      </c>
      <c r="K2880" s="37">
        <v>163.05000000000001</v>
      </c>
      <c r="L2880" s="37">
        <v>163.05000000000001</v>
      </c>
      <c r="M2880" s="37">
        <v>163.05000000000001</v>
      </c>
      <c r="N2880" s="37">
        <v>163.05000000000001</v>
      </c>
      <c r="O2880" s="37">
        <v>163.05000000000001</v>
      </c>
      <c r="P2880" s="37">
        <v>163.05000000000001</v>
      </c>
      <c r="Q2880" s="37">
        <v>163.05000000000001</v>
      </c>
      <c r="R2880" s="37">
        <v>163.05000000000001</v>
      </c>
      <c r="S2880" s="37">
        <v>163.05000000000001</v>
      </c>
    </row>
    <row r="2881" spans="2:19">
      <c r="B2881" s="6">
        <v>1994</v>
      </c>
      <c r="C2881" s="37">
        <v>4290.22</v>
      </c>
      <c r="D2881" s="37">
        <v>4290.22</v>
      </c>
      <c r="E2881" s="37">
        <v>4290.22</v>
      </c>
      <c r="F2881" s="37">
        <v>4290.22</v>
      </c>
      <c r="G2881" s="37">
        <v>4290.22</v>
      </c>
      <c r="H2881" s="37">
        <v>4290.22</v>
      </c>
      <c r="I2881" s="37">
        <v>4290.22</v>
      </c>
      <c r="J2881" s="37">
        <v>4290.22</v>
      </c>
      <c r="K2881" s="37">
        <v>4290.22</v>
      </c>
      <c r="L2881" s="37">
        <v>4290.22</v>
      </c>
      <c r="M2881" s="37">
        <v>4290.22</v>
      </c>
      <c r="N2881" s="37">
        <v>4290.22</v>
      </c>
      <c r="O2881" s="37">
        <v>4290.22</v>
      </c>
      <c r="P2881" s="37">
        <v>4290.22</v>
      </c>
      <c r="Q2881" s="37">
        <v>4290.22</v>
      </c>
      <c r="R2881" s="37">
        <v>4290.22</v>
      </c>
      <c r="S2881" s="37">
        <v>4290.22</v>
      </c>
    </row>
    <row r="2882" spans="2:19">
      <c r="B2882" s="6">
        <v>1993</v>
      </c>
      <c r="C2882" s="37">
        <v>4000.35</v>
      </c>
      <c r="D2882" s="37">
        <v>4000.35</v>
      </c>
      <c r="E2882" s="37">
        <v>4000.35</v>
      </c>
      <c r="F2882" s="37">
        <v>4000.35</v>
      </c>
      <c r="G2882" s="37">
        <v>4000.35</v>
      </c>
      <c r="H2882" s="37">
        <v>4000.35</v>
      </c>
      <c r="I2882" s="37">
        <v>4000.35</v>
      </c>
      <c r="J2882" s="37">
        <v>4000.35</v>
      </c>
      <c r="K2882" s="37">
        <v>4000.35</v>
      </c>
      <c r="L2882" s="37">
        <v>4000.35</v>
      </c>
      <c r="M2882" s="37">
        <v>4000.35</v>
      </c>
      <c r="N2882" s="37">
        <v>4000.35</v>
      </c>
      <c r="O2882" s="37">
        <v>4000.35</v>
      </c>
      <c r="P2882" s="37">
        <v>4000.35</v>
      </c>
      <c r="Q2882" s="37">
        <v>4000.35</v>
      </c>
      <c r="R2882" s="37">
        <v>4000.35</v>
      </c>
      <c r="S2882" s="37">
        <v>4000.35</v>
      </c>
    </row>
    <row r="2883" spans="2:19">
      <c r="B2883" s="6">
        <v>1992</v>
      </c>
      <c r="C2883" s="37">
        <v>7975.8300000000008</v>
      </c>
      <c r="D2883" s="37">
        <v>7975.8300000000008</v>
      </c>
      <c r="E2883" s="37">
        <v>7975.8300000000008</v>
      </c>
      <c r="F2883" s="37">
        <v>7975.8300000000008</v>
      </c>
      <c r="G2883" s="37">
        <v>7975.8300000000008</v>
      </c>
      <c r="H2883" s="37">
        <v>7975.8300000000008</v>
      </c>
      <c r="I2883" s="37">
        <v>7975.8300000000008</v>
      </c>
      <c r="J2883" s="37">
        <v>7975.8300000000008</v>
      </c>
      <c r="K2883" s="37">
        <v>7975.8300000000008</v>
      </c>
      <c r="L2883" s="37">
        <v>7975.8300000000008</v>
      </c>
      <c r="M2883" s="37">
        <v>7975.8300000000008</v>
      </c>
      <c r="N2883" s="37">
        <v>7975.8300000000008</v>
      </c>
      <c r="O2883" s="37">
        <v>7975.8300000000008</v>
      </c>
      <c r="P2883" s="37">
        <v>7975.8300000000008</v>
      </c>
      <c r="Q2883" s="37">
        <v>7975.8300000000008</v>
      </c>
      <c r="R2883" s="37">
        <v>7975.8300000000008</v>
      </c>
      <c r="S2883" s="37">
        <v>7975.8300000000008</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33374.589999999997</v>
      </c>
      <c r="D2946" s="8">
        <f>SUM(D2868:D2945)</f>
        <v>34704.49</v>
      </c>
      <c r="E2946" s="8">
        <f>SUM(E2867:E2945)</f>
        <v>34704.49</v>
      </c>
      <c r="F2946" s="8">
        <f>SUM(F2866:F2945)</f>
        <v>34704.49</v>
      </c>
      <c r="G2946" s="8">
        <f>SUM(G2865:G2945)</f>
        <v>34704.49</v>
      </c>
      <c r="H2946" s="8">
        <f>SUM(H2859:H2945)</f>
        <v>36033.589999999997</v>
      </c>
      <c r="I2946" s="8">
        <f>SUM(I2859:I2945)</f>
        <v>36351.61</v>
      </c>
      <c r="J2946" s="8">
        <f t="shared" ref="J2946" si="57">SUM(J2859:J2945)</f>
        <v>36351.61</v>
      </c>
      <c r="K2946" s="8">
        <f>SUM(K2859:K2945)</f>
        <v>36865.300000000003</v>
      </c>
      <c r="L2946" s="8">
        <f t="shared" ref="L2946" si="58">SUM(L2859:L2945)</f>
        <v>36865.300000000003</v>
      </c>
      <c r="M2946" s="11">
        <f>SUM(M2859:M2945)</f>
        <v>36865.300000000003</v>
      </c>
      <c r="N2946" s="11">
        <f>SUM(N2854:N2945)</f>
        <v>36865.300000000003</v>
      </c>
      <c r="O2946" s="11">
        <f>SUM(O2854:O2945)</f>
        <v>36865.300000000003</v>
      </c>
      <c r="P2946" s="11">
        <f>SUM(P2854:P2945)</f>
        <v>36865.300000000003</v>
      </c>
      <c r="Q2946" s="11">
        <f>SUM(Q2854:Q2945)</f>
        <v>36865.300000000003</v>
      </c>
      <c r="R2946" s="11">
        <f>SUM(R2853:R2945)</f>
        <v>36865.300000000003</v>
      </c>
      <c r="S2946" s="11">
        <f>SUM(S2853:S2945)</f>
        <v>36865.300000000003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114564.66</v>
      </c>
    </row>
    <row r="2949" spans="1:19">
      <c r="A2949" s="38"/>
      <c r="B2949" s="6">
        <v>2021</v>
      </c>
      <c r="C2949" s="36"/>
      <c r="D2949" s="36"/>
      <c r="E2949" s="36"/>
      <c r="F2949" s="36"/>
      <c r="G2949" s="36"/>
      <c r="H2949" s="36"/>
      <c r="I2949" s="36"/>
      <c r="J2949" s="36"/>
      <c r="K2949" s="36"/>
      <c r="L2949" s="36"/>
      <c r="M2949" s="36"/>
      <c r="N2949" s="36"/>
      <c r="O2949" s="36"/>
      <c r="P2949" s="36"/>
      <c r="Q2949" s="36"/>
      <c r="R2949" s="37">
        <v>162098.43</v>
      </c>
      <c r="S2949" s="37">
        <v>162098.43</v>
      </c>
    </row>
    <row r="2950" spans="1:19">
      <c r="B2950" s="6">
        <v>2020</v>
      </c>
      <c r="C2950" s="36"/>
      <c r="D2950" s="36"/>
      <c r="E2950" s="36"/>
      <c r="F2950" s="36"/>
      <c r="G2950" s="36"/>
      <c r="H2950" s="36"/>
      <c r="I2950" s="36"/>
      <c r="J2950" s="36"/>
      <c r="K2950" s="36"/>
      <c r="L2950" s="36"/>
      <c r="M2950" s="36"/>
      <c r="N2950" s="36"/>
      <c r="O2950" s="36"/>
      <c r="P2950" s="36"/>
      <c r="Q2950" s="37">
        <v>194445.2</v>
      </c>
      <c r="R2950" s="37">
        <v>194682.06</v>
      </c>
      <c r="S2950" s="37">
        <v>194682.06</v>
      </c>
    </row>
    <row r="2951" spans="1:19">
      <c r="A2951" s="40"/>
      <c r="B2951" s="6">
        <v>2019</v>
      </c>
      <c r="C2951" s="36"/>
      <c r="D2951" s="36"/>
      <c r="E2951" s="36"/>
      <c r="F2951" s="36"/>
      <c r="G2951" s="36"/>
      <c r="H2951" s="36"/>
      <c r="I2951" s="36"/>
      <c r="J2951" s="36"/>
      <c r="K2951" s="36"/>
      <c r="L2951" s="36"/>
      <c r="M2951" s="36"/>
      <c r="N2951" s="36"/>
      <c r="O2951" s="36"/>
      <c r="P2951" s="37">
        <v>144292.62</v>
      </c>
      <c r="Q2951" s="37">
        <v>144658.6</v>
      </c>
      <c r="R2951" s="37">
        <v>144658.6</v>
      </c>
      <c r="S2951" s="37">
        <v>144658.6</v>
      </c>
    </row>
    <row r="2952" spans="1:19">
      <c r="A2952" s="40"/>
      <c r="B2952" s="6">
        <v>2018</v>
      </c>
      <c r="C2952" s="36"/>
      <c r="D2952" s="36"/>
      <c r="E2952" s="36"/>
      <c r="F2952" s="36"/>
      <c r="G2952" s="36"/>
      <c r="H2952" s="36"/>
      <c r="I2952" s="36"/>
      <c r="J2952" s="36"/>
      <c r="K2952" s="36"/>
      <c r="L2952" s="36"/>
      <c r="M2952" s="36"/>
      <c r="N2952" s="36"/>
      <c r="O2952" s="37">
        <v>50767.4</v>
      </c>
      <c r="P2952" s="37">
        <v>50767.4</v>
      </c>
      <c r="Q2952" s="37">
        <v>50972.36</v>
      </c>
      <c r="R2952" s="37">
        <v>50972.36</v>
      </c>
      <c r="S2952" s="37">
        <v>50972.36</v>
      </c>
    </row>
    <row r="2953" spans="1:19">
      <c r="A2953" s="40"/>
      <c r="B2953" s="6">
        <v>2017</v>
      </c>
      <c r="C2953" s="36"/>
      <c r="D2953" s="36"/>
      <c r="E2953" s="36"/>
      <c r="F2953" s="36"/>
      <c r="G2953" s="36"/>
      <c r="H2953" s="36"/>
      <c r="I2953" s="36"/>
      <c r="J2953" s="36"/>
      <c r="K2953" s="36"/>
      <c r="L2953" s="36"/>
      <c r="M2953" s="36"/>
      <c r="N2953" s="37">
        <v>96976.81</v>
      </c>
      <c r="O2953" s="37">
        <v>96976.81</v>
      </c>
      <c r="P2953" s="37">
        <v>96976.81</v>
      </c>
      <c r="Q2953" s="37">
        <v>96976.81</v>
      </c>
      <c r="R2953" s="37">
        <v>96976.81</v>
      </c>
      <c r="S2953" s="37">
        <v>96976.81</v>
      </c>
    </row>
    <row r="2954" spans="1:19">
      <c r="B2954" s="6">
        <v>2016</v>
      </c>
      <c r="C2954" s="36"/>
      <c r="D2954" s="36"/>
      <c r="E2954" s="36"/>
      <c r="F2954" s="36"/>
      <c r="G2954" s="36"/>
      <c r="H2954" s="36"/>
      <c r="I2954" s="36"/>
      <c r="J2954" s="36"/>
      <c r="K2954" s="36"/>
      <c r="L2954" s="36"/>
      <c r="M2954" s="37">
        <v>85508.390000000014</v>
      </c>
      <c r="N2954" s="37">
        <v>85200.31</v>
      </c>
      <c r="O2954" s="37">
        <v>85200.31</v>
      </c>
      <c r="P2954" s="37">
        <v>85200.31</v>
      </c>
      <c r="Q2954" s="37">
        <v>85101.3</v>
      </c>
      <c r="R2954" s="37">
        <v>85101.3</v>
      </c>
      <c r="S2954" s="37">
        <v>85101.3</v>
      </c>
    </row>
    <row r="2955" spans="1:19">
      <c r="B2955" s="6">
        <v>2015</v>
      </c>
      <c r="C2955" s="36"/>
      <c r="D2955" s="36"/>
      <c r="E2955" s="36"/>
      <c r="F2955" s="36"/>
      <c r="G2955" s="36"/>
      <c r="H2955" s="36"/>
      <c r="I2955" s="36"/>
      <c r="J2955" s="36"/>
      <c r="K2955" s="36"/>
      <c r="L2955" s="37">
        <v>62208.81</v>
      </c>
      <c r="M2955" s="37">
        <v>62717.140000000007</v>
      </c>
      <c r="N2955" s="37">
        <v>62717.140000000007</v>
      </c>
      <c r="O2955" s="37">
        <v>62717.140000000007</v>
      </c>
      <c r="P2955" s="37">
        <v>62717.140000000007</v>
      </c>
      <c r="Q2955" s="37">
        <v>62717.140000000007</v>
      </c>
      <c r="R2955" s="37">
        <v>62717.140000000007</v>
      </c>
      <c r="S2955" s="37">
        <v>62717.140000000007</v>
      </c>
    </row>
    <row r="2956" spans="1:19">
      <c r="B2956" s="6">
        <v>2014</v>
      </c>
      <c r="C2956" s="36"/>
      <c r="D2956" s="36"/>
      <c r="E2956" s="36"/>
      <c r="F2956" s="36"/>
      <c r="G2956" s="36"/>
      <c r="H2956" s="36"/>
      <c r="I2956" s="36"/>
      <c r="J2956" s="36"/>
      <c r="K2956" s="37">
        <v>57464.760000000009</v>
      </c>
      <c r="L2956" s="37">
        <v>57566.330000000009</v>
      </c>
      <c r="M2956" s="37">
        <v>57566.330000000009</v>
      </c>
      <c r="N2956" s="37">
        <v>57566.330000000009</v>
      </c>
      <c r="O2956" s="37">
        <v>57566.330000000009</v>
      </c>
      <c r="P2956" s="37">
        <v>57566.330000000009</v>
      </c>
      <c r="Q2956" s="37">
        <v>57566.330000000009</v>
      </c>
      <c r="R2956" s="37">
        <v>57566.330000000009</v>
      </c>
      <c r="S2956" s="37">
        <v>57566.330000000009</v>
      </c>
    </row>
    <row r="2957" spans="1:19">
      <c r="B2957" s="6">
        <v>2013</v>
      </c>
      <c r="C2957" s="36"/>
      <c r="D2957" s="36"/>
      <c r="E2957" s="36"/>
      <c r="F2957" s="36"/>
      <c r="G2957" s="36"/>
      <c r="H2957" s="36"/>
      <c r="I2957" s="36"/>
      <c r="J2957" s="37">
        <v>71820.389999999985</v>
      </c>
      <c r="K2957" s="37">
        <v>72160.049999999988</v>
      </c>
      <c r="L2957" s="37">
        <v>72160.049999999988</v>
      </c>
      <c r="M2957" s="37">
        <v>71146.349999999991</v>
      </c>
      <c r="N2957" s="37">
        <v>71146.349999999991</v>
      </c>
      <c r="O2957" s="37">
        <v>71146.349999999991</v>
      </c>
      <c r="P2957" s="37">
        <v>71146.349999999991</v>
      </c>
      <c r="Q2957" s="37">
        <v>71146.349999999991</v>
      </c>
      <c r="R2957" s="37">
        <v>71146.349999999991</v>
      </c>
      <c r="S2957" s="37">
        <v>71067.310000000012</v>
      </c>
    </row>
    <row r="2958" spans="1:19">
      <c r="B2958" s="6">
        <v>2012</v>
      </c>
      <c r="C2958" s="36"/>
      <c r="D2958" s="36"/>
      <c r="E2958" s="36"/>
      <c r="F2958" s="36"/>
      <c r="G2958" s="36"/>
      <c r="H2958" s="36"/>
      <c r="I2958" s="37">
        <v>37599.520000000004</v>
      </c>
      <c r="J2958" s="37">
        <v>38781.390000000007</v>
      </c>
      <c r="K2958" s="37">
        <v>38781.390000000007</v>
      </c>
      <c r="L2958" s="37">
        <v>38781.390000000007</v>
      </c>
      <c r="M2958" s="37">
        <v>38781.390000000007</v>
      </c>
      <c r="N2958" s="37">
        <v>38781.390000000007</v>
      </c>
      <c r="O2958" s="37">
        <v>38781.390000000007</v>
      </c>
      <c r="P2958" s="37">
        <v>38781.390000000007</v>
      </c>
      <c r="Q2958" s="37">
        <v>38781.390000000007</v>
      </c>
      <c r="R2958" s="37">
        <v>38781.390000000007</v>
      </c>
      <c r="S2958" s="37">
        <v>38781.390000000007</v>
      </c>
    </row>
    <row r="2959" spans="1:19">
      <c r="B2959" s="6">
        <v>2011</v>
      </c>
      <c r="C2959" s="36"/>
      <c r="D2959" s="36"/>
      <c r="E2959" s="36"/>
      <c r="F2959" s="36"/>
      <c r="G2959" s="36"/>
      <c r="H2959" s="37">
        <v>104224.20999999999</v>
      </c>
      <c r="I2959" s="37">
        <v>104224.20999999999</v>
      </c>
      <c r="J2959" s="37">
        <v>104224.20999999999</v>
      </c>
      <c r="K2959" s="37">
        <v>104224.20999999999</v>
      </c>
      <c r="L2959" s="37">
        <v>104224.20999999999</v>
      </c>
      <c r="M2959" s="37">
        <v>104224.20999999999</v>
      </c>
      <c r="N2959" s="37">
        <v>104224.20999999999</v>
      </c>
      <c r="O2959" s="37">
        <v>104224.20999999999</v>
      </c>
      <c r="P2959" s="37">
        <v>104224.20999999999</v>
      </c>
      <c r="Q2959" s="37">
        <v>104224.20999999999</v>
      </c>
      <c r="R2959" s="37">
        <v>104224.20999999999</v>
      </c>
      <c r="S2959" s="37">
        <v>104224.20999999999</v>
      </c>
    </row>
    <row r="2960" spans="1:19">
      <c r="B2960" s="6">
        <v>2010</v>
      </c>
      <c r="C2960" s="36"/>
      <c r="D2960" s="36"/>
      <c r="E2960" s="36"/>
      <c r="F2960" s="36"/>
      <c r="G2960" s="37">
        <v>29014.610000000004</v>
      </c>
      <c r="H2960" s="37">
        <v>29014.610000000004</v>
      </c>
      <c r="I2960" s="37">
        <v>29014.610000000004</v>
      </c>
      <c r="J2960" s="37">
        <v>29014.610000000004</v>
      </c>
      <c r="K2960" s="37">
        <v>29014.610000000004</v>
      </c>
      <c r="L2960" s="37">
        <v>29014.610000000004</v>
      </c>
      <c r="M2960" s="37">
        <v>29014.610000000004</v>
      </c>
      <c r="N2960" s="37">
        <v>29014.610000000004</v>
      </c>
      <c r="O2960" s="37">
        <v>29014.610000000004</v>
      </c>
      <c r="P2960" s="37">
        <v>29014.610000000004</v>
      </c>
      <c r="Q2960" s="37">
        <v>29014.610000000004</v>
      </c>
      <c r="R2960" s="37">
        <v>29014.610000000004</v>
      </c>
      <c r="S2960" s="37">
        <v>29014.610000000004</v>
      </c>
    </row>
    <row r="2961" spans="2:19">
      <c r="B2961" s="6">
        <v>2009</v>
      </c>
      <c r="C2961" s="36"/>
      <c r="D2961" s="36"/>
      <c r="E2961" s="36"/>
      <c r="F2961" s="37">
        <v>51232.829999999994</v>
      </c>
      <c r="G2961" s="37">
        <v>51232.829999999994</v>
      </c>
      <c r="H2961" s="37">
        <v>51232.829999999994</v>
      </c>
      <c r="I2961" s="37">
        <v>51232.829999999994</v>
      </c>
      <c r="J2961" s="37">
        <v>51232.829999999994</v>
      </c>
      <c r="K2961" s="37">
        <v>51232.829999999994</v>
      </c>
      <c r="L2961" s="37">
        <v>51232.829999999994</v>
      </c>
      <c r="M2961" s="37">
        <v>51232.829999999994</v>
      </c>
      <c r="N2961" s="37">
        <v>51232.829999999994</v>
      </c>
      <c r="O2961" s="37">
        <v>51232.829999999994</v>
      </c>
      <c r="P2961" s="37">
        <v>51232.829999999994</v>
      </c>
      <c r="Q2961" s="37">
        <v>51232.829999999994</v>
      </c>
      <c r="R2961" s="37">
        <v>51232.829999999994</v>
      </c>
      <c r="S2961" s="37">
        <v>51232.829999999994</v>
      </c>
    </row>
    <row r="2962" spans="2:19">
      <c r="B2962" s="6">
        <v>2008</v>
      </c>
      <c r="C2962" s="36"/>
      <c r="D2962" s="36"/>
      <c r="E2962" s="37">
        <v>44722.25</v>
      </c>
      <c r="F2962" s="37">
        <v>44722.25</v>
      </c>
      <c r="G2962" s="37">
        <v>44722.25</v>
      </c>
      <c r="H2962" s="37">
        <v>44722.25</v>
      </c>
      <c r="I2962" s="37">
        <v>44722.25</v>
      </c>
      <c r="J2962" s="37">
        <v>44722.25</v>
      </c>
      <c r="K2962" s="37">
        <v>44722.25</v>
      </c>
      <c r="L2962" s="37">
        <v>44722.25</v>
      </c>
      <c r="M2962" s="37">
        <v>44722.25</v>
      </c>
      <c r="N2962" s="37">
        <v>44722.25</v>
      </c>
      <c r="O2962" s="37">
        <v>44722.25</v>
      </c>
      <c r="P2962" s="37">
        <v>44722.25</v>
      </c>
      <c r="Q2962" s="37">
        <v>44722.25</v>
      </c>
      <c r="R2962" s="37">
        <v>44722.25</v>
      </c>
      <c r="S2962" s="37">
        <v>44722.25</v>
      </c>
    </row>
    <row r="2963" spans="2:19">
      <c r="B2963" s="6">
        <v>2007</v>
      </c>
      <c r="C2963" s="36"/>
      <c r="D2963" s="37">
        <v>67058.92</v>
      </c>
      <c r="E2963" s="37">
        <v>67058.92</v>
      </c>
      <c r="F2963" s="37">
        <v>67058.92</v>
      </c>
      <c r="G2963" s="37">
        <v>67058.92</v>
      </c>
      <c r="H2963" s="37">
        <v>67058.92</v>
      </c>
      <c r="I2963" s="37">
        <v>67058.92</v>
      </c>
      <c r="J2963" s="37">
        <v>67058.92</v>
      </c>
      <c r="K2963" s="37">
        <v>67058.92</v>
      </c>
      <c r="L2963" s="37">
        <v>67058.92</v>
      </c>
      <c r="M2963" s="37">
        <v>67058.92</v>
      </c>
      <c r="N2963" s="37">
        <v>67058.92</v>
      </c>
      <c r="O2963" s="37">
        <v>67058.92</v>
      </c>
      <c r="P2963" s="37">
        <v>67058.92</v>
      </c>
      <c r="Q2963" s="37">
        <v>67058.92</v>
      </c>
      <c r="R2963" s="37">
        <v>67058.92</v>
      </c>
      <c r="S2963" s="37">
        <v>67058.92</v>
      </c>
    </row>
    <row r="2964" spans="2:19">
      <c r="B2964" s="6">
        <v>2006</v>
      </c>
      <c r="C2964" s="37">
        <v>54518.710000000014</v>
      </c>
      <c r="D2964" s="37">
        <v>54518.710000000014</v>
      </c>
      <c r="E2964" s="37">
        <v>54518.710000000014</v>
      </c>
      <c r="F2964" s="37">
        <v>53719.750000000015</v>
      </c>
      <c r="G2964" s="37">
        <v>53719.750000000015</v>
      </c>
      <c r="H2964" s="37">
        <v>53719.750000000015</v>
      </c>
      <c r="I2964" s="37">
        <v>53719.750000000015</v>
      </c>
      <c r="J2964" s="37">
        <v>53719.750000000015</v>
      </c>
      <c r="K2964" s="37">
        <v>53719.750000000015</v>
      </c>
      <c r="L2964" s="37">
        <v>53719.750000000015</v>
      </c>
      <c r="M2964" s="37">
        <v>53719.750000000015</v>
      </c>
      <c r="N2964" s="37">
        <v>53719.750000000015</v>
      </c>
      <c r="O2964" s="37">
        <v>53719.750000000015</v>
      </c>
      <c r="P2964" s="37">
        <v>53719.750000000015</v>
      </c>
      <c r="Q2964" s="37">
        <v>53719.750000000015</v>
      </c>
      <c r="R2964" s="37">
        <v>53719.750000000015</v>
      </c>
      <c r="S2964" s="37">
        <v>53719.750000000015</v>
      </c>
    </row>
    <row r="2965" spans="2:19">
      <c r="B2965" s="6">
        <v>2005</v>
      </c>
      <c r="C2965" s="37">
        <v>64201.580000000009</v>
      </c>
      <c r="D2965" s="37">
        <v>64201.580000000009</v>
      </c>
      <c r="E2965" s="37">
        <v>64201.580000000009</v>
      </c>
      <c r="F2965" s="37">
        <v>64201.580000000009</v>
      </c>
      <c r="G2965" s="37">
        <v>64201.580000000009</v>
      </c>
      <c r="H2965" s="37">
        <v>64201.580000000009</v>
      </c>
      <c r="I2965" s="37">
        <v>64201.580000000009</v>
      </c>
      <c r="J2965" s="37">
        <v>64201.580000000009</v>
      </c>
      <c r="K2965" s="37">
        <v>64201.580000000009</v>
      </c>
      <c r="L2965" s="37">
        <v>64201.580000000009</v>
      </c>
      <c r="M2965" s="37">
        <v>64201.580000000009</v>
      </c>
      <c r="N2965" s="37">
        <v>63706.32</v>
      </c>
      <c r="O2965" s="37">
        <v>63706.32</v>
      </c>
      <c r="P2965" s="37">
        <v>63706.32</v>
      </c>
      <c r="Q2965" s="37">
        <v>63706.32</v>
      </c>
      <c r="R2965" s="37">
        <v>63706.32</v>
      </c>
      <c r="S2965" s="37">
        <v>63706.32</v>
      </c>
    </row>
    <row r="2966" spans="2:19">
      <c r="B2966" s="6">
        <v>2004</v>
      </c>
      <c r="C2966" s="37">
        <v>72450.179999999993</v>
      </c>
      <c r="D2966" s="37">
        <v>72450.179999999993</v>
      </c>
      <c r="E2966" s="37">
        <v>72450.179999999993</v>
      </c>
      <c r="F2966" s="37">
        <v>72450.179999999993</v>
      </c>
      <c r="G2966" s="37">
        <v>72450.179999999993</v>
      </c>
      <c r="H2966" s="37">
        <v>72450.179999999993</v>
      </c>
      <c r="I2966" s="37">
        <v>72450.179999999993</v>
      </c>
      <c r="J2966" s="37">
        <v>72450.179999999993</v>
      </c>
      <c r="K2966" s="37">
        <v>72450.179999999993</v>
      </c>
      <c r="L2966" s="37">
        <v>72450.179999999993</v>
      </c>
      <c r="M2966" s="37">
        <v>72450.179999999993</v>
      </c>
      <c r="N2966" s="37">
        <v>72450.179999999993</v>
      </c>
      <c r="O2966" s="37">
        <v>72450.179999999993</v>
      </c>
      <c r="P2966" s="37">
        <v>72450.179999999993</v>
      </c>
      <c r="Q2966" s="37">
        <v>72450.179999999993</v>
      </c>
      <c r="R2966" s="37">
        <v>72450.179999999993</v>
      </c>
      <c r="S2966" s="37">
        <v>72450.179999999993</v>
      </c>
    </row>
    <row r="2967" spans="2:19">
      <c r="B2967" s="6">
        <v>2003</v>
      </c>
      <c r="C2967" s="37">
        <v>97994.78</v>
      </c>
      <c r="D2967" s="37">
        <v>96895.31</v>
      </c>
      <c r="E2967" s="37">
        <v>96895.31</v>
      </c>
      <c r="F2967" s="37">
        <v>96895.31</v>
      </c>
      <c r="G2967" s="37">
        <v>96895.31</v>
      </c>
      <c r="H2967" s="37">
        <v>96895.31</v>
      </c>
      <c r="I2967" s="37">
        <v>96895.31</v>
      </c>
      <c r="J2967" s="37">
        <v>96895.31</v>
      </c>
      <c r="K2967" s="37">
        <v>96895.31</v>
      </c>
      <c r="L2967" s="37">
        <v>96895.31</v>
      </c>
      <c r="M2967" s="37">
        <v>96895.31</v>
      </c>
      <c r="N2967" s="37">
        <v>96895.31</v>
      </c>
      <c r="O2967" s="37">
        <v>96895.31</v>
      </c>
      <c r="P2967" s="37">
        <v>96895.31</v>
      </c>
      <c r="Q2967" s="37">
        <v>96895.31</v>
      </c>
      <c r="R2967" s="37">
        <v>96317.81</v>
      </c>
      <c r="S2967" s="37">
        <v>96317.81</v>
      </c>
    </row>
    <row r="2968" spans="2:19">
      <c r="B2968" s="6">
        <v>2002</v>
      </c>
      <c r="C2968" s="37">
        <v>78698.14</v>
      </c>
      <c r="D2968" s="37">
        <v>78549.239999999991</v>
      </c>
      <c r="E2968" s="37">
        <v>78549.239999999991</v>
      </c>
      <c r="F2968" s="37">
        <v>78549.239999999991</v>
      </c>
      <c r="G2968" s="37">
        <v>78549.239999999991</v>
      </c>
      <c r="H2968" s="37">
        <v>78549.239999999991</v>
      </c>
      <c r="I2968" s="37">
        <v>78549.239999999991</v>
      </c>
      <c r="J2968" s="37">
        <v>78549.239999999991</v>
      </c>
      <c r="K2968" s="37">
        <v>78549.239999999991</v>
      </c>
      <c r="L2968" s="37">
        <v>78549.239999999991</v>
      </c>
      <c r="M2968" s="37">
        <v>78549.239999999991</v>
      </c>
      <c r="N2968" s="37">
        <v>78487.27</v>
      </c>
      <c r="O2968" s="37">
        <v>78487.27</v>
      </c>
      <c r="P2968" s="37">
        <v>78487.27</v>
      </c>
      <c r="Q2968" s="37">
        <v>78487.27</v>
      </c>
      <c r="R2968" s="37">
        <v>78487.27</v>
      </c>
      <c r="S2968" s="37">
        <v>78487.27</v>
      </c>
    </row>
    <row r="2969" spans="2:19">
      <c r="B2969" s="6">
        <v>2001</v>
      </c>
      <c r="C2969" s="37">
        <v>164129.9</v>
      </c>
      <c r="D2969" s="37">
        <v>162438.51</v>
      </c>
      <c r="E2969" s="37">
        <v>162438.51</v>
      </c>
      <c r="F2969" s="37">
        <v>162438.51</v>
      </c>
      <c r="G2969" s="37">
        <v>162438.51</v>
      </c>
      <c r="H2969" s="37">
        <v>162438.51</v>
      </c>
      <c r="I2969" s="37">
        <v>162438.51</v>
      </c>
      <c r="J2969" s="37">
        <v>162438.51</v>
      </c>
      <c r="K2969" s="37">
        <v>162438.51</v>
      </c>
      <c r="L2969" s="37">
        <v>162438.51</v>
      </c>
      <c r="M2969" s="37">
        <v>162438.51</v>
      </c>
      <c r="N2969" s="37">
        <v>162438.51</v>
      </c>
      <c r="O2969" s="37">
        <v>162438.51</v>
      </c>
      <c r="P2969" s="37">
        <v>162438.51</v>
      </c>
      <c r="Q2969" s="37">
        <v>162438.51</v>
      </c>
      <c r="R2969" s="37">
        <v>162438.51</v>
      </c>
      <c r="S2969" s="37">
        <v>162438.51</v>
      </c>
    </row>
    <row r="2970" spans="2:19">
      <c r="B2970" s="6">
        <v>2000</v>
      </c>
      <c r="C2970" s="37">
        <v>113990.77</v>
      </c>
      <c r="D2970" s="37">
        <v>113801.35</v>
      </c>
      <c r="E2970" s="37">
        <v>113801.35</v>
      </c>
      <c r="F2970" s="37">
        <v>113801.35</v>
      </c>
      <c r="G2970" s="37">
        <v>113801.35</v>
      </c>
      <c r="H2970" s="37">
        <v>113801.35</v>
      </c>
      <c r="I2970" s="37">
        <v>113801.35</v>
      </c>
      <c r="J2970" s="37">
        <v>113801.35</v>
      </c>
      <c r="K2970" s="37">
        <v>113801.35</v>
      </c>
      <c r="L2970" s="37">
        <v>113801.35</v>
      </c>
      <c r="M2970" s="37">
        <v>113801.35</v>
      </c>
      <c r="N2970" s="37">
        <v>113801.35</v>
      </c>
      <c r="O2970" s="37">
        <v>113801.35</v>
      </c>
      <c r="P2970" s="37">
        <v>113801.35</v>
      </c>
      <c r="Q2970" s="37">
        <v>113801.35</v>
      </c>
      <c r="R2970" s="37">
        <v>113801.35</v>
      </c>
      <c r="S2970" s="37">
        <v>113801.35</v>
      </c>
    </row>
    <row r="2971" spans="2:19">
      <c r="B2971" s="6">
        <v>1999</v>
      </c>
      <c r="C2971" s="37">
        <v>114364.72999999998</v>
      </c>
      <c r="D2971" s="37">
        <v>114364.72999999998</v>
      </c>
      <c r="E2971" s="37">
        <v>114364.72999999998</v>
      </c>
      <c r="F2971" s="37">
        <v>114364.72999999998</v>
      </c>
      <c r="G2971" s="37">
        <v>114364.72999999998</v>
      </c>
      <c r="H2971" s="37">
        <v>114364.21999999999</v>
      </c>
      <c r="I2971" s="37">
        <v>114364.21999999999</v>
      </c>
      <c r="J2971" s="37">
        <v>114364.21999999999</v>
      </c>
      <c r="K2971" s="37">
        <v>114364.21999999999</v>
      </c>
      <c r="L2971" s="37">
        <v>114364.21999999999</v>
      </c>
      <c r="M2971" s="37">
        <v>114364.21999999999</v>
      </c>
      <c r="N2971" s="37">
        <v>114364.21999999999</v>
      </c>
      <c r="O2971" s="37">
        <v>114364.21999999999</v>
      </c>
      <c r="P2971" s="37">
        <v>114364.21999999999</v>
      </c>
      <c r="Q2971" s="37">
        <v>114364.21999999999</v>
      </c>
      <c r="R2971" s="37">
        <v>114364.21999999999</v>
      </c>
      <c r="S2971" s="37">
        <v>114364.21999999999</v>
      </c>
    </row>
    <row r="2972" spans="2:19">
      <c r="B2972" s="6">
        <v>1998</v>
      </c>
      <c r="C2972" s="37">
        <v>208812.09</v>
      </c>
      <c r="D2972" s="37">
        <v>201775.7</v>
      </c>
      <c r="E2972" s="37">
        <v>201775.7</v>
      </c>
      <c r="F2972" s="37">
        <v>201775.7</v>
      </c>
      <c r="G2972" s="37">
        <v>201775.7</v>
      </c>
      <c r="H2972" s="37">
        <v>201775.7</v>
      </c>
      <c r="I2972" s="37">
        <v>201775.7</v>
      </c>
      <c r="J2972" s="37">
        <v>201775.7</v>
      </c>
      <c r="K2972" s="37">
        <v>201775.7</v>
      </c>
      <c r="L2972" s="37">
        <v>201775.7</v>
      </c>
      <c r="M2972" s="37">
        <v>201775.7</v>
      </c>
      <c r="N2972" s="37">
        <v>201775.7</v>
      </c>
      <c r="O2972" s="37">
        <v>201348.73</v>
      </c>
      <c r="P2972" s="37">
        <v>201348.73</v>
      </c>
      <c r="Q2972" s="37">
        <v>201282.26</v>
      </c>
      <c r="R2972" s="37">
        <v>201282.26</v>
      </c>
      <c r="S2972" s="37">
        <v>201282.26</v>
      </c>
    </row>
    <row r="2973" spans="2:19">
      <c r="B2973" s="6">
        <v>1997</v>
      </c>
      <c r="C2973" s="37">
        <v>105467.41</v>
      </c>
      <c r="D2973" s="37">
        <v>105078.25</v>
      </c>
      <c r="E2973" s="37">
        <v>105078.25</v>
      </c>
      <c r="F2973" s="37">
        <v>105078.25</v>
      </c>
      <c r="G2973" s="37">
        <v>104957.56</v>
      </c>
      <c r="H2973" s="37">
        <v>104957.56</v>
      </c>
      <c r="I2973" s="37">
        <v>104957.56</v>
      </c>
      <c r="J2973" s="37">
        <v>104957.56</v>
      </c>
      <c r="K2973" s="37">
        <v>104957.56</v>
      </c>
      <c r="L2973" s="37">
        <v>104957.56</v>
      </c>
      <c r="M2973" s="37">
        <v>103666.63</v>
      </c>
      <c r="N2973" s="37">
        <v>103666.63</v>
      </c>
      <c r="O2973" s="37">
        <v>103635.18</v>
      </c>
      <c r="P2973" s="37">
        <v>103635.18</v>
      </c>
      <c r="Q2973" s="37">
        <v>103635.18</v>
      </c>
      <c r="R2973" s="37">
        <v>103635.18</v>
      </c>
      <c r="S2973" s="37">
        <v>103635.18</v>
      </c>
    </row>
    <row r="2974" spans="2:19">
      <c r="B2974" s="6">
        <v>1996</v>
      </c>
      <c r="C2974" s="37">
        <v>87494.94</v>
      </c>
      <c r="D2974" s="37">
        <v>82436.39</v>
      </c>
      <c r="E2974" s="37">
        <v>82436.39</v>
      </c>
      <c r="F2974" s="37">
        <v>82436.39</v>
      </c>
      <c r="G2974" s="37">
        <v>82436.39</v>
      </c>
      <c r="H2974" s="37">
        <v>82436.39</v>
      </c>
      <c r="I2974" s="37">
        <v>82436.39</v>
      </c>
      <c r="J2974" s="37">
        <v>82436.39</v>
      </c>
      <c r="K2974" s="37">
        <v>82436.39</v>
      </c>
      <c r="L2974" s="37">
        <v>82436.39</v>
      </c>
      <c r="M2974" s="37">
        <v>79502.17</v>
      </c>
      <c r="N2974" s="37">
        <v>79502.17</v>
      </c>
      <c r="O2974" s="37">
        <v>78669.09</v>
      </c>
      <c r="P2974" s="37">
        <v>78669.09</v>
      </c>
      <c r="Q2974" s="37">
        <v>78587.820000000007</v>
      </c>
      <c r="R2974" s="37">
        <v>78587.820000000007</v>
      </c>
      <c r="S2974" s="37">
        <v>78587.820000000007</v>
      </c>
    </row>
    <row r="2975" spans="2:19">
      <c r="B2975" s="6">
        <v>1995</v>
      </c>
      <c r="C2975" s="37">
        <v>65751.760000000009</v>
      </c>
      <c r="D2975" s="37">
        <v>65751.760000000009</v>
      </c>
      <c r="E2975" s="37">
        <v>65751.760000000009</v>
      </c>
      <c r="F2975" s="37">
        <v>65751.760000000009</v>
      </c>
      <c r="G2975" s="37">
        <v>65751.760000000009</v>
      </c>
      <c r="H2975" s="37">
        <v>65751.760000000009</v>
      </c>
      <c r="I2975" s="37">
        <v>65751.760000000009</v>
      </c>
      <c r="J2975" s="37">
        <v>65751.760000000009</v>
      </c>
      <c r="K2975" s="37">
        <v>65751.760000000009</v>
      </c>
      <c r="L2975" s="37">
        <v>65751.760000000009</v>
      </c>
      <c r="M2975" s="37">
        <v>65751.760000000009</v>
      </c>
      <c r="N2975" s="37">
        <v>65751.760000000009</v>
      </c>
      <c r="O2975" s="37">
        <v>65751.760000000009</v>
      </c>
      <c r="P2975" s="37">
        <v>65751.760000000009</v>
      </c>
      <c r="Q2975" s="37">
        <v>65751.760000000009</v>
      </c>
      <c r="R2975" s="37">
        <v>65751.760000000009</v>
      </c>
      <c r="S2975" s="37">
        <v>65751.760000000009</v>
      </c>
    </row>
    <row r="2976" spans="2:19">
      <c r="B2976" s="6">
        <v>1994</v>
      </c>
      <c r="C2976" s="37">
        <v>123064.67000000001</v>
      </c>
      <c r="D2976" s="37">
        <v>123064.67000000001</v>
      </c>
      <c r="E2976" s="37">
        <v>123064.67000000001</v>
      </c>
      <c r="F2976" s="37">
        <v>123064.67000000001</v>
      </c>
      <c r="G2976" s="37">
        <v>123064.67000000001</v>
      </c>
      <c r="H2976" s="37">
        <v>120288.86</v>
      </c>
      <c r="I2976" s="37">
        <v>120288.86</v>
      </c>
      <c r="J2976" s="37">
        <v>120288.86</v>
      </c>
      <c r="K2976" s="37">
        <v>120288.86</v>
      </c>
      <c r="L2976" s="37">
        <v>120288.86</v>
      </c>
      <c r="M2976" s="37">
        <v>120288.86</v>
      </c>
      <c r="N2976" s="37">
        <v>120288.86</v>
      </c>
      <c r="O2976" s="37">
        <v>120288.86</v>
      </c>
      <c r="P2976" s="37">
        <v>120288.86</v>
      </c>
      <c r="Q2976" s="37">
        <v>120288.86</v>
      </c>
      <c r="R2976" s="37">
        <v>120288.86</v>
      </c>
      <c r="S2976" s="37">
        <v>120288.86</v>
      </c>
    </row>
    <row r="2977" spans="2:19">
      <c r="B2977" s="6">
        <v>1993</v>
      </c>
      <c r="C2977" s="37">
        <v>159794.03</v>
      </c>
      <c r="D2977" s="37">
        <v>159794.03</v>
      </c>
      <c r="E2977" s="37">
        <v>159794.03</v>
      </c>
      <c r="F2977" s="37">
        <v>159794.03</v>
      </c>
      <c r="G2977" s="37">
        <v>159794.03</v>
      </c>
      <c r="H2977" s="37">
        <v>159794.03</v>
      </c>
      <c r="I2977" s="37">
        <v>159794.03</v>
      </c>
      <c r="J2977" s="37">
        <v>159794.03</v>
      </c>
      <c r="K2977" s="37">
        <v>159794.03</v>
      </c>
      <c r="L2977" s="37">
        <v>159794.03</v>
      </c>
      <c r="M2977" s="37">
        <v>159794.03</v>
      </c>
      <c r="N2977" s="37">
        <v>159794.03</v>
      </c>
      <c r="O2977" s="37">
        <v>159794.03</v>
      </c>
      <c r="P2977" s="37">
        <v>159581.47</v>
      </c>
      <c r="Q2977" s="37">
        <v>159581.47</v>
      </c>
      <c r="R2977" s="37">
        <v>159581.47</v>
      </c>
      <c r="S2977" s="37">
        <v>159581.47</v>
      </c>
    </row>
    <row r="2978" spans="2:19">
      <c r="B2978" s="6">
        <v>1992</v>
      </c>
      <c r="C2978" s="37">
        <v>197901.05</v>
      </c>
      <c r="D2978" s="37">
        <v>197901.05</v>
      </c>
      <c r="E2978" s="37">
        <v>197901.05</v>
      </c>
      <c r="F2978" s="37">
        <v>197901.05</v>
      </c>
      <c r="G2978" s="37">
        <v>191667.86000000002</v>
      </c>
      <c r="H2978" s="37">
        <v>191667.86000000002</v>
      </c>
      <c r="I2978" s="37">
        <v>191667.86000000002</v>
      </c>
      <c r="J2978" s="37">
        <v>191667.86000000002</v>
      </c>
      <c r="K2978" s="37">
        <v>191667.86000000002</v>
      </c>
      <c r="L2978" s="37">
        <v>191667.86000000002</v>
      </c>
      <c r="M2978" s="37">
        <v>191667.86000000002</v>
      </c>
      <c r="N2978" s="37">
        <v>191667.86000000002</v>
      </c>
      <c r="O2978" s="37">
        <v>191667.86000000002</v>
      </c>
      <c r="P2978" s="37">
        <v>191667.86000000002</v>
      </c>
      <c r="Q2978" s="37">
        <v>191667.86000000002</v>
      </c>
      <c r="R2978" s="37">
        <v>191667.86000000002</v>
      </c>
      <c r="S2978" s="37">
        <v>191667.86000000002</v>
      </c>
    </row>
    <row r="2979" spans="2:19">
      <c r="B2979" s="6">
        <v>1991</v>
      </c>
      <c r="C2979" s="37">
        <v>42725.279999999999</v>
      </c>
      <c r="D2979" s="37">
        <v>42725.279999999999</v>
      </c>
      <c r="E2979" s="37">
        <v>42725.279999999999</v>
      </c>
      <c r="F2979" s="37">
        <v>42725.279999999999</v>
      </c>
      <c r="G2979" s="37">
        <v>42725.279999999999</v>
      </c>
      <c r="H2979" s="37">
        <v>42725.279999999999</v>
      </c>
      <c r="I2979" s="37">
        <v>42725.279999999999</v>
      </c>
      <c r="J2979" s="37">
        <v>42725.279999999999</v>
      </c>
      <c r="K2979" s="37">
        <v>42725.279999999999</v>
      </c>
      <c r="L2979" s="37">
        <v>42725.279999999999</v>
      </c>
      <c r="M2979" s="37">
        <v>42725.279999999999</v>
      </c>
      <c r="N2979" s="37">
        <v>42725.279999999999</v>
      </c>
      <c r="O2979" s="37">
        <v>42204.24</v>
      </c>
      <c r="P2979" s="37">
        <v>42204.24</v>
      </c>
      <c r="Q2979" s="37">
        <v>42204.24</v>
      </c>
      <c r="R2979" s="37">
        <v>42204.24</v>
      </c>
      <c r="S2979" s="37">
        <v>42204.24</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0.51</v>
      </c>
      <c r="D3013" s="37">
        <v>0.51</v>
      </c>
      <c r="E3013" s="37">
        <v>0.51</v>
      </c>
      <c r="F3013" s="37">
        <v>0.51</v>
      </c>
      <c r="G3013" s="37">
        <v>0.51</v>
      </c>
      <c r="H3013" s="37">
        <v>0.51</v>
      </c>
      <c r="I3013" s="37">
        <v>0.51</v>
      </c>
      <c r="J3013" s="37">
        <v>0.51</v>
      </c>
      <c r="K3013" s="37">
        <v>0.51</v>
      </c>
      <c r="L3013" s="37">
        <v>0.51</v>
      </c>
      <c r="M3013" s="37">
        <v>0.51</v>
      </c>
      <c r="N3013" s="37">
        <v>0.51</v>
      </c>
      <c r="O3013" s="37">
        <v>0.51</v>
      </c>
      <c r="P3013" s="37">
        <v>0.51</v>
      </c>
      <c r="Q3013" s="37">
        <v>0.51</v>
      </c>
      <c r="R3013" s="37">
        <v>0.51</v>
      </c>
      <c r="S3013" s="37">
        <v>0.51</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1751360.53</v>
      </c>
      <c r="D3041" s="11">
        <f>SUM(D2963:D3040)</f>
        <v>1802806.17</v>
      </c>
      <c r="E3041" s="11">
        <f>SUM(E2962:E3040)</f>
        <v>1847528.42</v>
      </c>
      <c r="F3041" s="11">
        <f>SUM(F2961:F3040)</f>
        <v>1897962.29</v>
      </c>
      <c r="G3041" s="11">
        <f>SUM(G2960:G3040)</f>
        <v>1920623.02</v>
      </c>
      <c r="H3041" s="11">
        <f>SUM(H2954:H3040)</f>
        <v>2022070.9100000001</v>
      </c>
      <c r="I3041" s="11">
        <f>SUM(I2954:I3040)</f>
        <v>2059670.4300000002</v>
      </c>
      <c r="J3041" s="11">
        <f t="shared" ref="J3041" si="59">SUM(J2954:J3040)</f>
        <v>2132672.69</v>
      </c>
      <c r="K3041" s="11">
        <f>SUM(K2954:K3040)</f>
        <v>2190477.11</v>
      </c>
      <c r="L3041" s="11">
        <f t="shared" ref="L3041" si="60">SUM(L2954:L3040)</f>
        <v>2252787.4899999998</v>
      </c>
      <c r="M3041" s="11">
        <f>SUM(M2954:M3040)</f>
        <v>2333565.3599999994</v>
      </c>
      <c r="N3041" s="11">
        <f>SUM(N2949:N3040)</f>
        <v>2429676.8599999994</v>
      </c>
      <c r="O3041" s="11">
        <f>SUM(O2949:O3040)</f>
        <v>2478631.7199999997</v>
      </c>
      <c r="P3041" s="11">
        <f>SUM(P2949:P3040)</f>
        <v>2622711.7799999998</v>
      </c>
      <c r="Q3041" s="11">
        <f>SUM(Q2949:Q3040)</f>
        <v>2817481.1699999995</v>
      </c>
      <c r="R3041" s="11">
        <f>SUM(R2948:R3040)</f>
        <v>2979238.9600000004</v>
      </c>
      <c r="S3041" s="11">
        <f>SUM(S2948:S3040)</f>
        <v>3093724.5799999996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30226.6</v>
      </c>
    </row>
    <row r="3139" spans="1:19">
      <c r="A3139" s="38"/>
      <c r="B3139" s="6">
        <v>2021</v>
      </c>
      <c r="C3139" s="36"/>
      <c r="D3139" s="36"/>
      <c r="E3139" s="36"/>
      <c r="F3139" s="36"/>
      <c r="G3139" s="36"/>
      <c r="H3139" s="36"/>
      <c r="I3139" s="36"/>
      <c r="J3139" s="36"/>
      <c r="K3139" s="36"/>
      <c r="L3139" s="36"/>
      <c r="M3139" s="36"/>
      <c r="N3139" s="36"/>
      <c r="O3139" s="36"/>
      <c r="P3139" s="36"/>
      <c r="Q3139" s="36"/>
      <c r="R3139" s="37">
        <v>91521.66</v>
      </c>
      <c r="S3139" s="37">
        <v>91521.66</v>
      </c>
    </row>
    <row r="3140" spans="1:19">
      <c r="B3140" s="6">
        <v>2020</v>
      </c>
      <c r="C3140" s="36"/>
      <c r="D3140" s="36"/>
      <c r="E3140" s="36"/>
      <c r="F3140" s="36"/>
      <c r="G3140" s="36"/>
      <c r="H3140" s="36"/>
      <c r="I3140" s="36"/>
      <c r="J3140" s="36"/>
      <c r="K3140" s="36"/>
      <c r="L3140" s="36"/>
      <c r="M3140" s="36"/>
      <c r="N3140" s="36"/>
      <c r="O3140" s="36"/>
      <c r="P3140" s="36"/>
      <c r="Q3140" s="37">
        <v>24533.82</v>
      </c>
      <c r="R3140" s="37">
        <v>24533.82</v>
      </c>
      <c r="S3140" s="37">
        <v>24533.82</v>
      </c>
    </row>
    <row r="3141" spans="1:19">
      <c r="A3141" s="40"/>
      <c r="B3141" s="6">
        <v>2019</v>
      </c>
      <c r="C3141" s="36"/>
      <c r="D3141" s="36"/>
      <c r="E3141" s="36"/>
      <c r="F3141" s="36"/>
      <c r="G3141" s="36"/>
      <c r="H3141" s="36"/>
      <c r="I3141" s="36"/>
      <c r="J3141" s="36"/>
      <c r="K3141" s="36"/>
      <c r="L3141" s="36"/>
      <c r="M3141" s="36"/>
      <c r="N3141" s="36"/>
      <c r="O3141" s="36"/>
      <c r="P3141" s="37">
        <v>58120.4</v>
      </c>
      <c r="Q3141" s="37">
        <v>58120.4</v>
      </c>
      <c r="R3141" s="37">
        <v>58120.4</v>
      </c>
      <c r="S3141" s="37">
        <v>58120.4</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73851.839999999997</v>
      </c>
      <c r="N3144" s="37">
        <v>73851.839999999997</v>
      </c>
      <c r="O3144" s="37">
        <v>73851.839999999997</v>
      </c>
      <c r="P3144" s="37">
        <v>73851.839999999997</v>
      </c>
      <c r="Q3144" s="37">
        <v>73851.839999999997</v>
      </c>
      <c r="R3144" s="37">
        <v>73851.839999999997</v>
      </c>
      <c r="S3144" s="37">
        <v>73851.839999999997</v>
      </c>
    </row>
    <row r="3145" spans="1:19">
      <c r="B3145" s="6">
        <v>2015</v>
      </c>
      <c r="C3145" s="36"/>
      <c r="D3145" s="36"/>
      <c r="E3145" s="36"/>
      <c r="F3145" s="36"/>
      <c r="G3145" s="36"/>
      <c r="H3145" s="36"/>
      <c r="I3145" s="36"/>
      <c r="J3145" s="36"/>
      <c r="K3145" s="36"/>
      <c r="L3145" s="37">
        <v>59254.6</v>
      </c>
      <c r="M3145" s="37">
        <v>59254.6</v>
      </c>
      <c r="N3145" s="37">
        <v>59254.6</v>
      </c>
      <c r="O3145" s="37">
        <v>59254.6</v>
      </c>
      <c r="P3145" s="37">
        <v>59254.6</v>
      </c>
      <c r="Q3145" s="37">
        <v>59254.6</v>
      </c>
      <c r="R3145" s="37">
        <v>59254.6</v>
      </c>
      <c r="S3145" s="37">
        <v>59254.6</v>
      </c>
    </row>
    <row r="3146" spans="1:19">
      <c r="B3146" s="6">
        <v>2014</v>
      </c>
      <c r="C3146" s="36"/>
      <c r="D3146" s="36"/>
      <c r="E3146" s="36"/>
      <c r="F3146" s="36"/>
      <c r="G3146" s="36"/>
      <c r="H3146" s="36"/>
      <c r="I3146" s="36"/>
      <c r="J3146" s="36"/>
      <c r="K3146" s="37">
        <v>11475.34</v>
      </c>
      <c r="L3146" s="37">
        <v>11475.34</v>
      </c>
      <c r="M3146" s="37">
        <v>11475.34</v>
      </c>
      <c r="N3146" s="37">
        <v>11475.34</v>
      </c>
      <c r="O3146" s="37">
        <v>11475.34</v>
      </c>
      <c r="P3146" s="37">
        <v>11475.34</v>
      </c>
      <c r="Q3146" s="37">
        <v>11475.34</v>
      </c>
      <c r="R3146" s="37">
        <v>11475.34</v>
      </c>
      <c r="S3146" s="37">
        <v>11475.34</v>
      </c>
    </row>
    <row r="3147" spans="1:19">
      <c r="B3147" s="6">
        <v>2013</v>
      </c>
      <c r="C3147" s="36"/>
      <c r="D3147" s="36"/>
      <c r="E3147" s="36"/>
      <c r="F3147" s="36"/>
      <c r="G3147" s="36"/>
      <c r="H3147" s="36"/>
      <c r="I3147" s="36"/>
      <c r="J3147" s="37">
        <v>5519</v>
      </c>
      <c r="K3147" s="37">
        <v>5519</v>
      </c>
      <c r="L3147" s="37">
        <v>5519</v>
      </c>
      <c r="M3147" s="37">
        <v>5519</v>
      </c>
      <c r="N3147" s="37">
        <v>5519</v>
      </c>
      <c r="O3147" s="37">
        <v>5519</v>
      </c>
      <c r="P3147" s="37">
        <v>5519</v>
      </c>
      <c r="Q3147" s="37">
        <v>5519</v>
      </c>
      <c r="R3147" s="37">
        <v>5519</v>
      </c>
      <c r="S3147" s="37">
        <v>5519</v>
      </c>
    </row>
    <row r="3148" spans="1:19">
      <c r="B3148" s="6">
        <v>2012</v>
      </c>
      <c r="C3148" s="36"/>
      <c r="D3148" s="36"/>
      <c r="E3148" s="36"/>
      <c r="F3148" s="36"/>
      <c r="G3148" s="36"/>
      <c r="H3148" s="36"/>
      <c r="I3148" s="37">
        <v>97450.49</v>
      </c>
      <c r="J3148" s="37">
        <v>97450.49</v>
      </c>
      <c r="K3148" s="37">
        <v>97450.49</v>
      </c>
      <c r="L3148" s="37">
        <v>97450.49</v>
      </c>
      <c r="M3148" s="37">
        <v>97450.49</v>
      </c>
      <c r="N3148" s="37">
        <v>97450.49</v>
      </c>
      <c r="O3148" s="37">
        <v>97450.49</v>
      </c>
      <c r="P3148" s="37">
        <v>97450.49</v>
      </c>
      <c r="Q3148" s="37">
        <v>97450.49</v>
      </c>
      <c r="R3148" s="37">
        <v>97450.49</v>
      </c>
      <c r="S3148" s="37">
        <v>97450.49</v>
      </c>
    </row>
    <row r="3149" spans="1:19">
      <c r="B3149" s="6">
        <v>2011</v>
      </c>
      <c r="C3149" s="36"/>
      <c r="D3149" s="36"/>
      <c r="E3149" s="36"/>
      <c r="F3149" s="36"/>
      <c r="G3149" s="36"/>
      <c r="H3149" s="37">
        <v>34196.97</v>
      </c>
      <c r="I3149" s="37">
        <v>34196.97</v>
      </c>
      <c r="J3149" s="37">
        <v>34196.97</v>
      </c>
      <c r="K3149" s="37">
        <v>34196.97</v>
      </c>
      <c r="L3149" s="37">
        <v>34196.97</v>
      </c>
      <c r="M3149" s="37">
        <v>34196.97</v>
      </c>
      <c r="N3149" s="37">
        <v>34196.97</v>
      </c>
      <c r="O3149" s="37">
        <v>34196.97</v>
      </c>
      <c r="P3149" s="37">
        <v>34196.97</v>
      </c>
      <c r="Q3149" s="37">
        <v>34196.97</v>
      </c>
      <c r="R3149" s="37">
        <v>34196.97</v>
      </c>
      <c r="S3149" s="37">
        <v>34196.97</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18318.14</v>
      </c>
      <c r="G3151" s="37">
        <v>18318.14</v>
      </c>
      <c r="H3151" s="37">
        <v>18318.14</v>
      </c>
      <c r="I3151" s="37">
        <v>18318.14</v>
      </c>
      <c r="J3151" s="37">
        <v>36931.96</v>
      </c>
      <c r="K3151" s="37">
        <v>36931.96</v>
      </c>
      <c r="L3151" s="37">
        <v>36931.96</v>
      </c>
      <c r="M3151" s="37">
        <v>36931.96</v>
      </c>
      <c r="N3151" s="37">
        <v>36931.96</v>
      </c>
      <c r="O3151" s="37">
        <v>36931.96</v>
      </c>
      <c r="P3151" s="37">
        <v>36931.96</v>
      </c>
      <c r="Q3151" s="37">
        <v>36931.96</v>
      </c>
      <c r="R3151" s="37">
        <v>36931.96</v>
      </c>
      <c r="S3151" s="37">
        <v>36931.96</v>
      </c>
    </row>
    <row r="3152" spans="1:19">
      <c r="B3152" s="6">
        <v>2008</v>
      </c>
      <c r="C3152" s="36"/>
      <c r="D3152" s="36"/>
      <c r="E3152" s="37">
        <v>11256.66</v>
      </c>
      <c r="F3152" s="37">
        <v>11256.66</v>
      </c>
      <c r="G3152" s="37">
        <v>11256.66</v>
      </c>
      <c r="H3152" s="37">
        <v>11256.66</v>
      </c>
      <c r="I3152" s="37">
        <v>11256.66</v>
      </c>
      <c r="J3152" s="37">
        <v>11256.66</v>
      </c>
      <c r="K3152" s="37">
        <v>11256.66</v>
      </c>
      <c r="L3152" s="37">
        <v>11256.66</v>
      </c>
      <c r="M3152" s="37">
        <v>11256.66</v>
      </c>
      <c r="N3152" s="37">
        <v>11256.66</v>
      </c>
      <c r="O3152" s="37">
        <v>11256.66</v>
      </c>
      <c r="P3152" s="37">
        <v>11256.66</v>
      </c>
      <c r="Q3152" s="37">
        <v>11256.66</v>
      </c>
      <c r="R3152" s="37">
        <v>11256.66</v>
      </c>
      <c r="S3152" s="37">
        <v>11256.66</v>
      </c>
    </row>
    <row r="3153" spans="2:19">
      <c r="B3153" s="6">
        <v>2007</v>
      </c>
      <c r="C3153" s="36"/>
      <c r="D3153" s="37">
        <v>13873.64</v>
      </c>
      <c r="E3153" s="37">
        <v>13873.64</v>
      </c>
      <c r="F3153" s="37">
        <v>13873.64</v>
      </c>
      <c r="G3153" s="37">
        <v>13873.64</v>
      </c>
      <c r="H3153" s="37">
        <v>13873.64</v>
      </c>
      <c r="I3153" s="37">
        <v>13873.64</v>
      </c>
      <c r="J3153" s="37">
        <v>13873.64</v>
      </c>
      <c r="K3153" s="37">
        <v>13873.64</v>
      </c>
      <c r="L3153" s="37">
        <v>13873.64</v>
      </c>
      <c r="M3153" s="37">
        <v>13873.64</v>
      </c>
      <c r="N3153" s="37">
        <v>13873.64</v>
      </c>
      <c r="O3153" s="37">
        <v>13873.64</v>
      </c>
      <c r="P3153" s="37">
        <v>13873.64</v>
      </c>
      <c r="Q3153" s="37">
        <v>13873.64</v>
      </c>
      <c r="R3153" s="37">
        <v>13873.64</v>
      </c>
      <c r="S3153" s="37">
        <v>13873.64</v>
      </c>
    </row>
    <row r="3154" spans="2:19">
      <c r="B3154" s="6">
        <v>2006</v>
      </c>
      <c r="C3154" s="37">
        <v>0</v>
      </c>
      <c r="D3154" s="37">
        <v>0</v>
      </c>
      <c r="E3154" s="37">
        <v>0</v>
      </c>
      <c r="F3154" s="37">
        <v>0</v>
      </c>
      <c r="G3154" s="37">
        <v>0</v>
      </c>
      <c r="H3154" s="37">
        <v>0</v>
      </c>
      <c r="I3154" s="37">
        <v>0</v>
      </c>
      <c r="J3154" s="37">
        <v>16854.23</v>
      </c>
      <c r="K3154" s="37">
        <v>16854.23</v>
      </c>
      <c r="L3154" s="37">
        <v>16854.23</v>
      </c>
      <c r="M3154" s="37">
        <v>16854.23</v>
      </c>
      <c r="N3154" s="37">
        <v>16854.23</v>
      </c>
      <c r="O3154" s="37">
        <v>16854.23</v>
      </c>
      <c r="P3154" s="37">
        <v>16854.23</v>
      </c>
      <c r="Q3154" s="37">
        <v>16854.23</v>
      </c>
      <c r="R3154" s="37">
        <v>16854.23</v>
      </c>
      <c r="S3154" s="37">
        <v>16854.23</v>
      </c>
    </row>
    <row r="3155" spans="2:19">
      <c r="B3155" s="6">
        <v>2005</v>
      </c>
      <c r="C3155" s="37">
        <v>3000</v>
      </c>
      <c r="D3155" s="37">
        <v>3000</v>
      </c>
      <c r="E3155" s="37">
        <v>3000</v>
      </c>
      <c r="F3155" s="37">
        <v>3000</v>
      </c>
      <c r="G3155" s="37">
        <v>3000</v>
      </c>
      <c r="H3155" s="37">
        <v>3000</v>
      </c>
      <c r="I3155" s="37">
        <v>3000</v>
      </c>
      <c r="J3155" s="37">
        <v>49679.83</v>
      </c>
      <c r="K3155" s="37">
        <v>49679.83</v>
      </c>
      <c r="L3155" s="37">
        <v>49679.83</v>
      </c>
      <c r="M3155" s="37">
        <v>49679.83</v>
      </c>
      <c r="N3155" s="37">
        <v>49679.83</v>
      </c>
      <c r="O3155" s="37">
        <v>49679.83</v>
      </c>
      <c r="P3155" s="37">
        <v>49679.83</v>
      </c>
      <c r="Q3155" s="37">
        <v>49679.83</v>
      </c>
      <c r="R3155" s="37">
        <v>49679.83</v>
      </c>
      <c r="S3155" s="37">
        <v>49679.83</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4463.26</v>
      </c>
      <c r="D3157" s="37">
        <v>4463.26</v>
      </c>
      <c r="E3157" s="37">
        <v>4463.26</v>
      </c>
      <c r="F3157" s="37">
        <v>4463.26</v>
      </c>
      <c r="G3157" s="37">
        <v>4463.26</v>
      </c>
      <c r="H3157" s="37">
        <v>4463.26</v>
      </c>
      <c r="I3157" s="37">
        <v>4463.26</v>
      </c>
      <c r="J3157" s="37">
        <v>4463.26</v>
      </c>
      <c r="K3157" s="37">
        <v>4463.26</v>
      </c>
      <c r="L3157" s="37">
        <v>4463.26</v>
      </c>
      <c r="M3157" s="37">
        <v>4463.26</v>
      </c>
      <c r="N3157" s="37">
        <v>4463.26</v>
      </c>
      <c r="O3157" s="37">
        <v>4463.26</v>
      </c>
      <c r="P3157" s="37">
        <v>4463.26</v>
      </c>
      <c r="Q3157" s="37">
        <v>4463.26</v>
      </c>
      <c r="R3157" s="37">
        <v>4463.26</v>
      </c>
      <c r="S3157" s="37">
        <v>4463.26</v>
      </c>
    </row>
    <row r="3158" spans="2:19">
      <c r="B3158" s="6">
        <v>2002</v>
      </c>
      <c r="C3158" s="37">
        <v>7930.75</v>
      </c>
      <c r="D3158" s="37">
        <v>7930.75</v>
      </c>
      <c r="E3158" s="37">
        <v>7930.75</v>
      </c>
      <c r="F3158" s="37">
        <v>7930.75</v>
      </c>
      <c r="G3158" s="37">
        <v>7930.75</v>
      </c>
      <c r="H3158" s="37">
        <v>7930.75</v>
      </c>
      <c r="I3158" s="37">
        <v>7930.75</v>
      </c>
      <c r="J3158" s="37">
        <v>11961.27</v>
      </c>
      <c r="K3158" s="37">
        <v>11961.27</v>
      </c>
      <c r="L3158" s="37">
        <v>11961.27</v>
      </c>
      <c r="M3158" s="37">
        <v>11961.27</v>
      </c>
      <c r="N3158" s="37">
        <v>11961.27</v>
      </c>
      <c r="O3158" s="37">
        <v>11961.27</v>
      </c>
      <c r="P3158" s="37">
        <v>11961.27</v>
      </c>
      <c r="Q3158" s="37">
        <v>11961.27</v>
      </c>
      <c r="R3158" s="37">
        <v>11961.27</v>
      </c>
      <c r="S3158" s="37">
        <v>11961.27</v>
      </c>
    </row>
    <row r="3159" spans="2:19">
      <c r="B3159" s="6">
        <v>2001</v>
      </c>
      <c r="C3159" s="37">
        <v>6033.24</v>
      </c>
      <c r="D3159" s="37">
        <v>6033.24</v>
      </c>
      <c r="E3159" s="37">
        <v>6033.24</v>
      </c>
      <c r="F3159" s="37">
        <v>6033.24</v>
      </c>
      <c r="G3159" s="37">
        <v>6033.24</v>
      </c>
      <c r="H3159" s="37">
        <v>6033.24</v>
      </c>
      <c r="I3159" s="37">
        <v>6033.24</v>
      </c>
      <c r="J3159" s="37">
        <v>9289.869999999999</v>
      </c>
      <c r="K3159" s="37">
        <v>9289.869999999999</v>
      </c>
      <c r="L3159" s="37">
        <v>9289.869999999999</v>
      </c>
      <c r="M3159" s="37">
        <v>9289.869999999999</v>
      </c>
      <c r="N3159" s="37">
        <v>9289.869999999999</v>
      </c>
      <c r="O3159" s="37">
        <v>9289.869999999999</v>
      </c>
      <c r="P3159" s="37">
        <v>9289.869999999999</v>
      </c>
      <c r="Q3159" s="37">
        <v>9289.869999999999</v>
      </c>
      <c r="R3159" s="37">
        <v>9289.869999999999</v>
      </c>
      <c r="S3159" s="37">
        <v>9289.869999999999</v>
      </c>
    </row>
    <row r="3160" spans="2:19">
      <c r="B3160" s="6">
        <v>2000</v>
      </c>
      <c r="C3160" s="37">
        <v>81260.740000000005</v>
      </c>
      <c r="D3160" s="37">
        <v>81260.740000000005</v>
      </c>
      <c r="E3160" s="37">
        <v>81260.740000000005</v>
      </c>
      <c r="F3160" s="37">
        <v>81260.740000000005</v>
      </c>
      <c r="G3160" s="37">
        <v>81260.740000000005</v>
      </c>
      <c r="H3160" s="37">
        <v>81260.740000000005</v>
      </c>
      <c r="I3160" s="37">
        <v>81260.740000000005</v>
      </c>
      <c r="J3160" s="37">
        <v>175538.35</v>
      </c>
      <c r="K3160" s="37">
        <v>175538.35</v>
      </c>
      <c r="L3160" s="37">
        <v>175538.35</v>
      </c>
      <c r="M3160" s="37">
        <v>175538.35</v>
      </c>
      <c r="N3160" s="37">
        <v>175538.35</v>
      </c>
      <c r="O3160" s="37">
        <v>175538.35</v>
      </c>
      <c r="P3160" s="37">
        <v>175538.35</v>
      </c>
      <c r="Q3160" s="37">
        <v>168233.28999999998</v>
      </c>
      <c r="R3160" s="37">
        <v>168233.28999999998</v>
      </c>
      <c r="S3160" s="37">
        <v>168233.28999999998</v>
      </c>
    </row>
    <row r="3161" spans="2:19">
      <c r="B3161" s="6">
        <v>1999</v>
      </c>
      <c r="C3161" s="37">
        <v>38198.639999999999</v>
      </c>
      <c r="D3161" s="37">
        <v>38198.639999999999</v>
      </c>
      <c r="E3161" s="37">
        <v>38198.639999999999</v>
      </c>
      <c r="F3161" s="37">
        <v>38198.639999999999</v>
      </c>
      <c r="G3161" s="37">
        <v>38198.639999999999</v>
      </c>
      <c r="H3161" s="37">
        <v>38198.639999999999</v>
      </c>
      <c r="I3161" s="37">
        <v>38198.639999999999</v>
      </c>
      <c r="J3161" s="37">
        <v>230977.06</v>
      </c>
      <c r="K3161" s="37">
        <v>230977.06</v>
      </c>
      <c r="L3161" s="37">
        <v>230977.06</v>
      </c>
      <c r="M3161" s="37">
        <v>230977.06</v>
      </c>
      <c r="N3161" s="37">
        <v>230977.06</v>
      </c>
      <c r="O3161" s="37">
        <v>230977.06</v>
      </c>
      <c r="P3161" s="37">
        <v>214468.02000000002</v>
      </c>
      <c r="Q3161" s="37">
        <v>214468.02000000002</v>
      </c>
      <c r="R3161" s="37">
        <v>206798.64</v>
      </c>
      <c r="S3161" s="37">
        <v>206798.64</v>
      </c>
    </row>
    <row r="3162" spans="2:19">
      <c r="B3162" s="6">
        <v>1998</v>
      </c>
      <c r="C3162" s="37">
        <v>32568.93</v>
      </c>
      <c r="D3162" s="37">
        <v>15766.93</v>
      </c>
      <c r="E3162" s="37">
        <v>15766.93</v>
      </c>
      <c r="F3162" s="37">
        <v>15766.93</v>
      </c>
      <c r="G3162" s="37">
        <v>15766.93</v>
      </c>
      <c r="H3162" s="37">
        <v>15766.93</v>
      </c>
      <c r="I3162" s="37">
        <v>15766.93</v>
      </c>
      <c r="J3162" s="37">
        <v>74412.7</v>
      </c>
      <c r="K3162" s="37">
        <v>74412.7</v>
      </c>
      <c r="L3162" s="37">
        <v>74412.7</v>
      </c>
      <c r="M3162" s="37">
        <v>74412.7</v>
      </c>
      <c r="N3162" s="37">
        <v>74412.7</v>
      </c>
      <c r="O3162" s="37">
        <v>74412.7</v>
      </c>
      <c r="P3162" s="37">
        <v>74412.7</v>
      </c>
      <c r="Q3162" s="37">
        <v>74412.7</v>
      </c>
      <c r="R3162" s="37">
        <v>74412.7</v>
      </c>
      <c r="S3162" s="37">
        <v>74412.7</v>
      </c>
    </row>
    <row r="3163" spans="2:19">
      <c r="B3163" s="6">
        <v>1997</v>
      </c>
      <c r="C3163" s="37">
        <v>66889.66</v>
      </c>
      <c r="D3163" s="37">
        <v>57364.59</v>
      </c>
      <c r="E3163" s="37">
        <v>57364.59</v>
      </c>
      <c r="F3163" s="37">
        <v>57364.59</v>
      </c>
      <c r="G3163" s="37">
        <v>57364.59</v>
      </c>
      <c r="H3163" s="37">
        <v>57364.59</v>
      </c>
      <c r="I3163" s="37">
        <v>57364.59</v>
      </c>
      <c r="J3163" s="37">
        <v>175699.84</v>
      </c>
      <c r="K3163" s="37">
        <v>175699.84</v>
      </c>
      <c r="L3163" s="37">
        <v>175699.84</v>
      </c>
      <c r="M3163" s="37">
        <v>175699.84</v>
      </c>
      <c r="N3163" s="37">
        <v>172632.09</v>
      </c>
      <c r="O3163" s="37">
        <v>172632.09</v>
      </c>
      <c r="P3163" s="37">
        <v>172632.09</v>
      </c>
      <c r="Q3163" s="37">
        <v>166200.04</v>
      </c>
      <c r="R3163" s="37">
        <v>166200.04</v>
      </c>
      <c r="S3163" s="37">
        <v>166200.04</v>
      </c>
    </row>
    <row r="3164" spans="2:19">
      <c r="B3164" s="6">
        <v>1996</v>
      </c>
      <c r="C3164" s="37">
        <v>18171.75</v>
      </c>
      <c r="D3164" s="37">
        <v>18171.75</v>
      </c>
      <c r="E3164" s="37">
        <v>18171.75</v>
      </c>
      <c r="F3164" s="37">
        <v>18171.75</v>
      </c>
      <c r="G3164" s="37">
        <v>18171.75</v>
      </c>
      <c r="H3164" s="37">
        <v>18171.75</v>
      </c>
      <c r="I3164" s="37">
        <v>18171.75</v>
      </c>
      <c r="J3164" s="37">
        <v>289392.2</v>
      </c>
      <c r="K3164" s="37">
        <v>289392.2</v>
      </c>
      <c r="L3164" s="37">
        <v>289392.2</v>
      </c>
      <c r="M3164" s="37">
        <v>289392.2</v>
      </c>
      <c r="N3164" s="37">
        <v>289392.2</v>
      </c>
      <c r="O3164" s="37">
        <v>289392.2</v>
      </c>
      <c r="P3164" s="37">
        <v>289392.2</v>
      </c>
      <c r="Q3164" s="37">
        <v>289392.2</v>
      </c>
      <c r="R3164" s="37">
        <v>289392.2</v>
      </c>
      <c r="S3164" s="37">
        <v>289392.2</v>
      </c>
    </row>
    <row r="3165" spans="2:19">
      <c r="B3165" s="6">
        <v>1995</v>
      </c>
      <c r="C3165" s="37">
        <v>48350.479999999996</v>
      </c>
      <c r="D3165" s="37">
        <v>48350.479999999996</v>
      </c>
      <c r="E3165" s="37">
        <v>48350.479999999996</v>
      </c>
      <c r="F3165" s="37">
        <v>48350.479999999996</v>
      </c>
      <c r="G3165" s="37">
        <v>48350.479999999996</v>
      </c>
      <c r="H3165" s="37">
        <v>48350.479999999996</v>
      </c>
      <c r="I3165" s="37">
        <v>48350.479999999996</v>
      </c>
      <c r="J3165" s="37">
        <v>263736.31</v>
      </c>
      <c r="K3165" s="37">
        <v>263736.31</v>
      </c>
      <c r="L3165" s="37">
        <v>263736.31</v>
      </c>
      <c r="M3165" s="37">
        <v>263736.31</v>
      </c>
      <c r="N3165" s="37">
        <v>263736.31</v>
      </c>
      <c r="O3165" s="37">
        <v>263736.31</v>
      </c>
      <c r="P3165" s="37">
        <v>263736.31</v>
      </c>
      <c r="Q3165" s="37">
        <v>263736.31</v>
      </c>
      <c r="R3165" s="37">
        <v>263736.31</v>
      </c>
      <c r="S3165" s="37">
        <v>263736.31</v>
      </c>
    </row>
    <row r="3166" spans="2:19">
      <c r="B3166" s="6">
        <v>1994</v>
      </c>
      <c r="C3166" s="37">
        <v>11893.17</v>
      </c>
      <c r="D3166" s="37">
        <v>11893.17</v>
      </c>
      <c r="E3166" s="37">
        <v>11893.17</v>
      </c>
      <c r="F3166" s="37">
        <v>11893.17</v>
      </c>
      <c r="G3166" s="37">
        <v>11893.17</v>
      </c>
      <c r="H3166" s="37">
        <v>11893.17</v>
      </c>
      <c r="I3166" s="37">
        <v>11893.17</v>
      </c>
      <c r="J3166" s="37">
        <v>93540.73</v>
      </c>
      <c r="K3166" s="37">
        <v>93540.73</v>
      </c>
      <c r="L3166" s="37">
        <v>93540.73</v>
      </c>
      <c r="M3166" s="37">
        <v>93540.73</v>
      </c>
      <c r="N3166" s="37">
        <v>93540.73</v>
      </c>
      <c r="O3166" s="37">
        <v>93540.73</v>
      </c>
      <c r="P3166" s="37">
        <v>93540.73</v>
      </c>
      <c r="Q3166" s="37">
        <v>93540.73</v>
      </c>
      <c r="R3166" s="37">
        <v>93540.73</v>
      </c>
      <c r="S3166" s="37">
        <v>93540.73</v>
      </c>
    </row>
    <row r="3167" spans="2:19">
      <c r="B3167" s="6">
        <v>1993</v>
      </c>
      <c r="C3167" s="37">
        <v>16695.8</v>
      </c>
      <c r="D3167" s="37">
        <v>16695.8</v>
      </c>
      <c r="E3167" s="37">
        <v>16695.8</v>
      </c>
      <c r="F3167" s="37">
        <v>16695.8</v>
      </c>
      <c r="G3167" s="37">
        <v>16695.8</v>
      </c>
      <c r="H3167" s="37">
        <v>16695.8</v>
      </c>
      <c r="I3167" s="37">
        <v>16695.8</v>
      </c>
      <c r="J3167" s="37">
        <v>85141.77</v>
      </c>
      <c r="K3167" s="37">
        <v>85141.77</v>
      </c>
      <c r="L3167" s="37">
        <v>85141.77</v>
      </c>
      <c r="M3167" s="37">
        <v>85141.77</v>
      </c>
      <c r="N3167" s="37">
        <v>85141.77</v>
      </c>
      <c r="O3167" s="37">
        <v>85141.77</v>
      </c>
      <c r="P3167" s="37">
        <v>85141.77</v>
      </c>
      <c r="Q3167" s="37">
        <v>85141.77</v>
      </c>
      <c r="R3167" s="37">
        <v>85141.77</v>
      </c>
      <c r="S3167" s="37">
        <v>85141.77</v>
      </c>
    </row>
    <row r="3168" spans="2:19">
      <c r="B3168" s="6">
        <v>1992</v>
      </c>
      <c r="C3168" s="37">
        <v>0</v>
      </c>
      <c r="D3168" s="37">
        <v>0</v>
      </c>
      <c r="E3168" s="37">
        <v>0</v>
      </c>
      <c r="F3168" s="37">
        <v>0</v>
      </c>
      <c r="G3168" s="37">
        <v>0</v>
      </c>
      <c r="H3168" s="37">
        <v>0</v>
      </c>
      <c r="I3168" s="37">
        <v>0</v>
      </c>
      <c r="J3168" s="37">
        <v>53074.48</v>
      </c>
      <c r="K3168" s="37">
        <v>53074.48</v>
      </c>
      <c r="L3168" s="37">
        <v>53074.48</v>
      </c>
      <c r="M3168" s="37">
        <v>53074.48</v>
      </c>
      <c r="N3168" s="37">
        <v>53074.48</v>
      </c>
      <c r="O3168" s="37">
        <v>53074.48</v>
      </c>
      <c r="P3168" s="37">
        <v>53074.48</v>
      </c>
      <c r="Q3168" s="37">
        <v>53074.48</v>
      </c>
      <c r="R3168" s="37">
        <v>53074.48</v>
      </c>
      <c r="S3168" s="37">
        <v>53074.48</v>
      </c>
    </row>
    <row r="3169" spans="2:19">
      <c r="B3169" s="6">
        <v>1991</v>
      </c>
      <c r="C3169" s="37">
        <v>0</v>
      </c>
      <c r="D3169" s="37">
        <v>0</v>
      </c>
      <c r="E3169" s="37">
        <v>0</v>
      </c>
      <c r="F3169" s="37">
        <v>0</v>
      </c>
      <c r="G3169" s="37">
        <v>0</v>
      </c>
      <c r="H3169" s="37">
        <v>0</v>
      </c>
      <c r="I3169" s="37">
        <v>0</v>
      </c>
      <c r="J3169" s="37">
        <v>7907.64</v>
      </c>
      <c r="K3169" s="37">
        <v>7907.64</v>
      </c>
      <c r="L3169" s="37">
        <v>7907.64</v>
      </c>
      <c r="M3169" s="37">
        <v>7907.64</v>
      </c>
      <c r="N3169" s="37">
        <v>7907.64</v>
      </c>
      <c r="O3169" s="37">
        <v>7907.64</v>
      </c>
      <c r="P3169" s="37">
        <v>7907.64</v>
      </c>
      <c r="Q3169" s="37">
        <v>7907.64</v>
      </c>
      <c r="R3169" s="37">
        <v>7907.64</v>
      </c>
      <c r="S3169" s="37">
        <v>7907.64</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5159.0702374936836</v>
      </c>
      <c r="D3172" s="37">
        <v>5159.0702374936836</v>
      </c>
      <c r="E3172" s="37">
        <v>5159.0702374936836</v>
      </c>
      <c r="F3172" s="37">
        <v>5159.0702374936836</v>
      </c>
      <c r="G3172" s="37">
        <v>5159.0702374936836</v>
      </c>
      <c r="H3172" s="37">
        <v>5159.0702374936836</v>
      </c>
      <c r="I3172" s="37">
        <v>5159.0702374936836</v>
      </c>
      <c r="J3172" s="37">
        <v>5159.0702374936836</v>
      </c>
      <c r="K3172" s="37">
        <v>5159.0702374936836</v>
      </c>
      <c r="L3172" s="37">
        <v>5159.0702374936836</v>
      </c>
      <c r="M3172" s="37">
        <v>5159.0702374936836</v>
      </c>
      <c r="N3172" s="37">
        <v>5159.0702374936836</v>
      </c>
      <c r="O3172" s="37">
        <v>5159.0702374936836</v>
      </c>
      <c r="P3172" s="37">
        <v>5159.0702374936836</v>
      </c>
      <c r="Q3172" s="37">
        <v>5159.0702374936836</v>
      </c>
      <c r="R3172" s="37">
        <v>5159.07</v>
      </c>
      <c r="S3172" s="37">
        <v>5159.07</v>
      </c>
    </row>
    <row r="3173" spans="2:19">
      <c r="B3173" s="6">
        <v>1987</v>
      </c>
      <c r="C3173" s="37">
        <v>15252.938247011953</v>
      </c>
      <c r="D3173" s="37">
        <v>15252.938247011953</v>
      </c>
      <c r="E3173" s="37">
        <v>15252.938247011953</v>
      </c>
      <c r="F3173" s="37">
        <v>15252.938247011953</v>
      </c>
      <c r="G3173" s="37">
        <v>15252.938247011953</v>
      </c>
      <c r="H3173" s="37">
        <v>15252.938247011953</v>
      </c>
      <c r="I3173" s="37">
        <v>15252.938247011953</v>
      </c>
      <c r="J3173" s="37">
        <v>15252.938247011953</v>
      </c>
      <c r="K3173" s="37">
        <v>15252.938247011953</v>
      </c>
      <c r="L3173" s="37">
        <v>15252.938247011953</v>
      </c>
      <c r="M3173" s="37">
        <v>15252.938247011953</v>
      </c>
      <c r="N3173" s="37">
        <v>15252.938247011953</v>
      </c>
      <c r="O3173" s="37">
        <v>15252.938247011953</v>
      </c>
      <c r="P3173" s="37">
        <v>15252.938247011953</v>
      </c>
      <c r="Q3173" s="37">
        <v>10168.629999999999</v>
      </c>
      <c r="R3173" s="37">
        <v>10168.629999999999</v>
      </c>
      <c r="S3173" s="37">
        <v>10168.629999999999</v>
      </c>
    </row>
    <row r="3174" spans="2:19">
      <c r="B3174" s="6">
        <v>1986</v>
      </c>
      <c r="C3174" s="37">
        <v>42181.600000000006</v>
      </c>
      <c r="D3174" s="37">
        <v>42181.600000000006</v>
      </c>
      <c r="E3174" s="37">
        <v>42181.600000000006</v>
      </c>
      <c r="F3174" s="37">
        <v>37963.440000000002</v>
      </c>
      <c r="G3174" s="37">
        <v>33745.279999999999</v>
      </c>
      <c r="H3174" s="37">
        <v>57227</v>
      </c>
      <c r="I3174" s="37">
        <v>50073.63</v>
      </c>
      <c r="J3174" s="37">
        <v>62716.75</v>
      </c>
      <c r="K3174" s="37">
        <v>62716.75</v>
      </c>
      <c r="L3174" s="37">
        <v>62716.75</v>
      </c>
      <c r="M3174" s="37">
        <v>62716.75</v>
      </c>
      <c r="N3174" s="37">
        <v>42170.239999999998</v>
      </c>
      <c r="O3174" s="37">
        <v>42170.239999999998</v>
      </c>
      <c r="P3174" s="37">
        <v>42170.239999999998</v>
      </c>
      <c r="Q3174" s="37">
        <v>42170.239999999998</v>
      </c>
      <c r="R3174" s="37">
        <v>37952.080000000002</v>
      </c>
      <c r="S3174" s="37">
        <v>37952.080000000002</v>
      </c>
    </row>
    <row r="3175" spans="2:19">
      <c r="B3175" s="6">
        <v>1985</v>
      </c>
      <c r="C3175" s="37">
        <v>4218.16</v>
      </c>
      <c r="D3175" s="37">
        <v>4218.16</v>
      </c>
      <c r="E3175" s="37">
        <v>4218.16</v>
      </c>
      <c r="F3175" s="37">
        <v>4218.16</v>
      </c>
      <c r="G3175" s="37">
        <v>4218.16</v>
      </c>
      <c r="H3175" s="37">
        <v>5240</v>
      </c>
      <c r="I3175" s="37">
        <v>5240</v>
      </c>
      <c r="J3175" s="37">
        <v>5240</v>
      </c>
      <c r="K3175" s="37">
        <v>5240</v>
      </c>
      <c r="L3175" s="37">
        <v>5240</v>
      </c>
      <c r="M3175" s="37">
        <v>5240</v>
      </c>
      <c r="N3175" s="37">
        <v>4218.16</v>
      </c>
      <c r="O3175" s="37">
        <v>4218.16</v>
      </c>
      <c r="P3175" s="37">
        <v>4218.16</v>
      </c>
      <c r="Q3175" s="37">
        <v>4218.16</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5623.22</v>
      </c>
      <c r="D3177" s="37">
        <v>5623.22</v>
      </c>
      <c r="E3177" s="37">
        <v>5623.22</v>
      </c>
      <c r="F3177" s="37">
        <v>5623.22</v>
      </c>
      <c r="G3177" s="37">
        <v>2812.11</v>
      </c>
      <c r="H3177" s="37">
        <v>4991</v>
      </c>
      <c r="I3177" s="37">
        <v>4991</v>
      </c>
      <c r="J3177" s="37">
        <v>4991</v>
      </c>
      <c r="K3177" s="37">
        <v>4991</v>
      </c>
      <c r="L3177" s="37">
        <v>4991</v>
      </c>
      <c r="M3177" s="37">
        <v>4991</v>
      </c>
      <c r="N3177" s="37">
        <v>2812.11</v>
      </c>
      <c r="O3177" s="37">
        <v>2812.11</v>
      </c>
      <c r="P3177" s="37">
        <v>2812.11</v>
      </c>
      <c r="Q3177" s="37">
        <v>2812.11</v>
      </c>
      <c r="R3177" s="37">
        <v>2812.11</v>
      </c>
      <c r="S3177" s="37">
        <v>2812.11</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11962.4</v>
      </c>
      <c r="K3180" s="37">
        <v>11962.4</v>
      </c>
      <c r="L3180" s="37">
        <v>11962.4</v>
      </c>
      <c r="M3180" s="37">
        <v>11962.4</v>
      </c>
      <c r="N3180" s="37">
        <v>11962.4</v>
      </c>
      <c r="O3180" s="37">
        <v>11962.4</v>
      </c>
      <c r="P3180" s="37">
        <v>11962.4</v>
      </c>
      <c r="Q3180" s="37">
        <v>11962.4</v>
      </c>
      <c r="R3180" s="37">
        <v>11962.4</v>
      </c>
      <c r="S3180" s="37">
        <v>11962.4</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10123.59</v>
      </c>
      <c r="D3182" s="37">
        <v>10123.59</v>
      </c>
      <c r="E3182" s="37">
        <v>10123.59</v>
      </c>
      <c r="F3182" s="37">
        <v>10123.59</v>
      </c>
      <c r="G3182" s="37">
        <v>10123.59</v>
      </c>
      <c r="H3182" s="37">
        <v>10123.59</v>
      </c>
      <c r="I3182" s="37">
        <v>10123.59</v>
      </c>
      <c r="J3182" s="37">
        <v>10123.59</v>
      </c>
      <c r="K3182" s="37">
        <v>10123.59</v>
      </c>
      <c r="L3182" s="37">
        <v>10123.59</v>
      </c>
      <c r="M3182" s="37">
        <v>10123.59</v>
      </c>
      <c r="N3182" s="37">
        <v>10123.59</v>
      </c>
      <c r="O3182" s="37">
        <v>10123.59</v>
      </c>
      <c r="P3182" s="37">
        <v>10123.59</v>
      </c>
      <c r="Q3182" s="37">
        <v>10123.59</v>
      </c>
      <c r="R3182" s="37">
        <v>10123.59</v>
      </c>
      <c r="S3182" s="37">
        <v>10123.59</v>
      </c>
    </row>
    <row r="3183" spans="2:19">
      <c r="B3183" s="6">
        <v>1977</v>
      </c>
      <c r="C3183" s="37">
        <v>0</v>
      </c>
      <c r="D3183" s="37">
        <v>0</v>
      </c>
      <c r="E3183" s="37">
        <v>0</v>
      </c>
      <c r="F3183" s="37">
        <v>0</v>
      </c>
      <c r="G3183" s="37">
        <v>0</v>
      </c>
      <c r="H3183" s="37">
        <v>0</v>
      </c>
      <c r="I3183" s="37">
        <v>0</v>
      </c>
      <c r="J3183" s="37">
        <v>20923.47</v>
      </c>
      <c r="K3183" s="37">
        <v>20923.47</v>
      </c>
      <c r="L3183" s="37">
        <v>20923.47</v>
      </c>
      <c r="M3183" s="37">
        <v>11293.97</v>
      </c>
      <c r="N3183" s="37">
        <v>11293.97</v>
      </c>
      <c r="O3183" s="37">
        <v>11293.97</v>
      </c>
      <c r="P3183" s="37">
        <v>11293.97</v>
      </c>
      <c r="Q3183" s="37">
        <v>11293.97</v>
      </c>
      <c r="R3183" s="37">
        <v>11293.97</v>
      </c>
      <c r="S3183" s="37">
        <v>11293.97</v>
      </c>
    </row>
    <row r="3184" spans="2:19">
      <c r="B3184" s="6">
        <v>1976</v>
      </c>
      <c r="C3184" s="37">
        <v>0</v>
      </c>
      <c r="D3184" s="37">
        <v>0</v>
      </c>
      <c r="E3184" s="37">
        <v>0</v>
      </c>
      <c r="F3184" s="37">
        <v>0</v>
      </c>
      <c r="G3184" s="37">
        <v>0</v>
      </c>
      <c r="H3184" s="37">
        <v>0</v>
      </c>
      <c r="I3184" s="37">
        <v>0</v>
      </c>
      <c r="J3184" s="37">
        <v>7474.34</v>
      </c>
      <c r="K3184" s="37">
        <v>7474.34</v>
      </c>
      <c r="L3184" s="37">
        <v>7474.34</v>
      </c>
      <c r="M3184" s="37">
        <v>4034.46</v>
      </c>
      <c r="N3184" s="37">
        <v>4034.46</v>
      </c>
      <c r="O3184" s="37">
        <v>4034.46</v>
      </c>
      <c r="P3184" s="37">
        <v>4034.46</v>
      </c>
      <c r="Q3184" s="37">
        <v>4034.46</v>
      </c>
      <c r="R3184" s="37">
        <v>4034.46</v>
      </c>
      <c r="S3184" s="37">
        <v>4034.46</v>
      </c>
    </row>
    <row r="3185" spans="2:19">
      <c r="B3185" s="6">
        <v>1975</v>
      </c>
      <c r="C3185" s="37">
        <v>16182.400000000001</v>
      </c>
      <c r="D3185" s="37">
        <v>16182.400000000001</v>
      </c>
      <c r="E3185" s="37">
        <v>16182.400000000001</v>
      </c>
      <c r="F3185" s="37">
        <v>16182.400000000001</v>
      </c>
      <c r="G3185" s="37">
        <v>16182.400000000001</v>
      </c>
      <c r="H3185" s="37">
        <v>16182.400000000001</v>
      </c>
      <c r="I3185" s="37">
        <v>16182.400000000001</v>
      </c>
      <c r="J3185" s="37">
        <v>29730.880000000001</v>
      </c>
      <c r="K3185" s="37">
        <v>29730.880000000001</v>
      </c>
      <c r="L3185" s="37">
        <v>29730.880000000001</v>
      </c>
      <c r="M3185" s="37">
        <v>14341.75</v>
      </c>
      <c r="N3185" s="37">
        <v>14341.75</v>
      </c>
      <c r="O3185" s="37">
        <v>14341.75</v>
      </c>
      <c r="P3185" s="37">
        <v>14341.75</v>
      </c>
      <c r="Q3185" s="37">
        <v>14341.75</v>
      </c>
      <c r="R3185" s="37">
        <v>14341.75</v>
      </c>
      <c r="S3185" s="37">
        <v>14341.75</v>
      </c>
    </row>
    <row r="3186" spans="2:19">
      <c r="B3186" s="6">
        <v>1974</v>
      </c>
      <c r="C3186" s="37">
        <v>15645.54</v>
      </c>
      <c r="D3186" s="37">
        <v>15645.54</v>
      </c>
      <c r="E3186" s="37">
        <v>15645.54</v>
      </c>
      <c r="F3186" s="37">
        <v>15645.54</v>
      </c>
      <c r="G3186" s="37">
        <v>15645.54</v>
      </c>
      <c r="H3186" s="37">
        <v>15645.54</v>
      </c>
      <c r="I3186" s="37">
        <v>15645.54</v>
      </c>
      <c r="J3186" s="37">
        <v>32770.33</v>
      </c>
      <c r="K3186" s="37">
        <v>32770.33</v>
      </c>
      <c r="L3186" s="37">
        <v>32770.33</v>
      </c>
      <c r="M3186" s="37">
        <v>32770.33</v>
      </c>
      <c r="N3186" s="37">
        <v>32770.33</v>
      </c>
      <c r="O3186" s="37">
        <v>32770.33</v>
      </c>
      <c r="P3186" s="37">
        <v>32770.33</v>
      </c>
      <c r="Q3186" s="37">
        <v>32770.33</v>
      </c>
      <c r="R3186" s="37">
        <v>30929.68</v>
      </c>
      <c r="S3186" s="37">
        <v>30929.68</v>
      </c>
    </row>
    <row r="3187" spans="2:19">
      <c r="B3187" s="6">
        <v>1973</v>
      </c>
      <c r="C3187" s="37">
        <v>3681.3</v>
      </c>
      <c r="D3187" s="37">
        <v>3681.3</v>
      </c>
      <c r="E3187" s="37">
        <v>3681.3</v>
      </c>
      <c r="F3187" s="37">
        <v>3681.3</v>
      </c>
      <c r="G3187" s="37">
        <v>3681.3</v>
      </c>
      <c r="H3187" s="37">
        <v>3681.3</v>
      </c>
      <c r="I3187" s="37">
        <v>3681.3</v>
      </c>
      <c r="J3187" s="37">
        <v>3681.3</v>
      </c>
      <c r="K3187" s="37">
        <v>3681.3</v>
      </c>
      <c r="L3187" s="37">
        <v>3681.3</v>
      </c>
      <c r="M3187" s="37">
        <v>3681.3</v>
      </c>
      <c r="N3187" s="37">
        <v>3681.3</v>
      </c>
      <c r="O3187" s="37">
        <v>3681.3</v>
      </c>
      <c r="P3187" s="37">
        <v>3681.3</v>
      </c>
      <c r="Q3187" s="37">
        <v>3681.3</v>
      </c>
      <c r="R3187" s="37">
        <v>1840.65</v>
      </c>
      <c r="S3187" s="37">
        <v>1840.65</v>
      </c>
    </row>
    <row r="3188" spans="2:19">
      <c r="B3188" s="6">
        <v>1972</v>
      </c>
      <c r="C3188" s="37">
        <v>1840.65</v>
      </c>
      <c r="D3188" s="37">
        <v>1840.65</v>
      </c>
      <c r="E3188" s="37">
        <v>1840.65</v>
      </c>
      <c r="F3188" s="37">
        <v>1840.65</v>
      </c>
      <c r="G3188" s="37">
        <v>1840.65</v>
      </c>
      <c r="H3188" s="37">
        <v>1840.65</v>
      </c>
      <c r="I3188" s="37">
        <v>1840.65</v>
      </c>
      <c r="J3188" s="37">
        <v>14372.19</v>
      </c>
      <c r="K3188" s="37">
        <v>14372.19</v>
      </c>
      <c r="L3188" s="37">
        <v>14372.19</v>
      </c>
      <c r="M3188" s="37">
        <v>14372.19</v>
      </c>
      <c r="N3188" s="37">
        <v>14372.19</v>
      </c>
      <c r="O3188" s="37">
        <v>14372.19</v>
      </c>
      <c r="P3188" s="37">
        <v>12531.54</v>
      </c>
      <c r="Q3188" s="37">
        <v>12531.54</v>
      </c>
      <c r="R3188" s="37">
        <v>12531.54</v>
      </c>
      <c r="S3188" s="37">
        <v>12531.54</v>
      </c>
    </row>
    <row r="3189" spans="2:19">
      <c r="B3189" s="6">
        <v>1971</v>
      </c>
      <c r="C3189" s="37">
        <v>1840.65</v>
      </c>
      <c r="D3189" s="37">
        <v>1840.65</v>
      </c>
      <c r="E3189" s="37">
        <v>1840.65</v>
      </c>
      <c r="F3189" s="37">
        <v>1840.65</v>
      </c>
      <c r="G3189" s="37">
        <v>1840.65</v>
      </c>
      <c r="H3189" s="37">
        <v>1840.65</v>
      </c>
      <c r="I3189" s="37">
        <v>1840.65</v>
      </c>
      <c r="J3189" s="37">
        <v>1840.65</v>
      </c>
      <c r="K3189" s="37">
        <v>1840.65</v>
      </c>
      <c r="L3189" s="37">
        <v>1840.65</v>
      </c>
      <c r="M3189" s="37">
        <v>1840.65</v>
      </c>
      <c r="N3189" s="37">
        <v>1840.65</v>
      </c>
      <c r="O3189" s="37">
        <v>1840.65</v>
      </c>
      <c r="P3189" s="37">
        <v>1840.65</v>
      </c>
      <c r="Q3189" s="37">
        <v>1840.65</v>
      </c>
      <c r="R3189" s="37">
        <v>1840.65</v>
      </c>
      <c r="S3189" s="37">
        <v>1840.65</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1840.65</v>
      </c>
      <c r="D3191" s="37">
        <v>1840.65</v>
      </c>
      <c r="E3191" s="37">
        <v>1840.65</v>
      </c>
      <c r="F3191" s="37">
        <v>0</v>
      </c>
      <c r="G3191" s="37">
        <v>0</v>
      </c>
      <c r="H3191" s="37">
        <v>0</v>
      </c>
      <c r="I3191" s="37">
        <v>0</v>
      </c>
      <c r="J3191" s="37">
        <v>7097</v>
      </c>
      <c r="K3191" s="37">
        <v>7097</v>
      </c>
      <c r="L3191" s="37">
        <v>7097</v>
      </c>
      <c r="M3191" s="37">
        <v>7097</v>
      </c>
      <c r="N3191" s="37">
        <v>7097</v>
      </c>
      <c r="O3191" s="37">
        <v>7097</v>
      </c>
      <c r="P3191" s="37">
        <v>7097</v>
      </c>
      <c r="Q3191" s="37">
        <v>7097</v>
      </c>
      <c r="R3191" s="37">
        <v>7097</v>
      </c>
      <c r="S3191" s="37">
        <v>7097</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33737.17</v>
      </c>
      <c r="K3193" s="37">
        <v>33737.17</v>
      </c>
      <c r="L3193" s="37">
        <v>33737.17</v>
      </c>
      <c r="M3193" s="37">
        <v>19145.740000000002</v>
      </c>
      <c r="N3193" s="37">
        <v>19145.740000000002</v>
      </c>
      <c r="O3193" s="37">
        <v>19145.740000000002</v>
      </c>
      <c r="P3193" s="37">
        <v>19145.740000000002</v>
      </c>
      <c r="Q3193" s="37">
        <v>19145.740000000002</v>
      </c>
      <c r="R3193" s="37">
        <v>19145.740000000002</v>
      </c>
      <c r="S3193" s="37">
        <v>19145.740000000002</v>
      </c>
    </row>
    <row r="3194" spans="2:19">
      <c r="B3194" s="6">
        <v>1966</v>
      </c>
      <c r="C3194" s="37">
        <v>1840.65</v>
      </c>
      <c r="D3194" s="37">
        <v>1840.65</v>
      </c>
      <c r="E3194" s="37">
        <v>1840.65</v>
      </c>
      <c r="F3194" s="37">
        <v>1840.65</v>
      </c>
      <c r="G3194" s="37">
        <v>1840.65</v>
      </c>
      <c r="H3194" s="37">
        <v>1840.65</v>
      </c>
      <c r="I3194" s="37">
        <v>1840.65</v>
      </c>
      <c r="J3194" s="37">
        <v>1840.65</v>
      </c>
      <c r="K3194" s="37">
        <v>1840.65</v>
      </c>
      <c r="L3194" s="37">
        <v>1840.65</v>
      </c>
      <c r="M3194" s="37">
        <v>1840.65</v>
      </c>
      <c r="N3194" s="37">
        <v>1840.65</v>
      </c>
      <c r="O3194" s="37">
        <v>1840.65</v>
      </c>
      <c r="P3194" s="37">
        <v>1840.65</v>
      </c>
      <c r="Q3194" s="37">
        <v>1840.65</v>
      </c>
      <c r="R3194" s="37">
        <v>1840.65</v>
      </c>
      <c r="S3194" s="37">
        <v>1840.65</v>
      </c>
    </row>
    <row r="3195" spans="2:19">
      <c r="B3195" s="6">
        <v>1965</v>
      </c>
      <c r="C3195" s="37">
        <v>1533.88</v>
      </c>
      <c r="D3195" s="37">
        <v>1533.88</v>
      </c>
      <c r="E3195" s="37">
        <v>1533.88</v>
      </c>
      <c r="F3195" s="37">
        <v>1533.88</v>
      </c>
      <c r="G3195" s="37">
        <v>1533.88</v>
      </c>
      <c r="H3195" s="37">
        <v>1533.88</v>
      </c>
      <c r="I3195" s="37">
        <v>1533.88</v>
      </c>
      <c r="J3195" s="37">
        <v>1533.88</v>
      </c>
      <c r="K3195" s="37">
        <v>1533.88</v>
      </c>
      <c r="L3195" s="37">
        <v>1533.88</v>
      </c>
      <c r="M3195" s="37">
        <v>1533.88</v>
      </c>
      <c r="N3195" s="37">
        <v>1533.88</v>
      </c>
      <c r="O3195" s="37">
        <v>1533.88</v>
      </c>
      <c r="P3195" s="37">
        <v>1533.88</v>
      </c>
      <c r="Q3195" s="37">
        <v>1533.88</v>
      </c>
      <c r="R3195" s="37">
        <v>1533.88</v>
      </c>
      <c r="S3195" s="37">
        <v>1533.88</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3681.3</v>
      </c>
      <c r="D3197" s="37">
        <v>3681.3</v>
      </c>
      <c r="E3197" s="37">
        <v>3681.3</v>
      </c>
      <c r="F3197" s="37">
        <v>3681.3</v>
      </c>
      <c r="G3197" s="37">
        <v>3681.3</v>
      </c>
      <c r="H3197" s="37">
        <v>3681.3</v>
      </c>
      <c r="I3197" s="37">
        <v>3681.3</v>
      </c>
      <c r="J3197" s="37">
        <v>3681.3</v>
      </c>
      <c r="K3197" s="37">
        <v>3681.3</v>
      </c>
      <c r="L3197" s="37">
        <v>3681.3</v>
      </c>
      <c r="M3197" s="37">
        <v>3681.3</v>
      </c>
      <c r="N3197" s="37">
        <v>3681.3</v>
      </c>
      <c r="O3197" s="37">
        <v>3681.3</v>
      </c>
      <c r="P3197" s="37">
        <v>3681.3</v>
      </c>
      <c r="Q3197" s="37">
        <v>3681.3</v>
      </c>
      <c r="R3197" s="37">
        <v>3681.3</v>
      </c>
      <c r="S3197" s="37">
        <v>3681.3</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466102.01848450565</v>
      </c>
      <c r="D3231" s="11">
        <f>SUM(D3153:D3230)</f>
        <v>453648.58848450572</v>
      </c>
      <c r="E3231" s="11">
        <f>SUM(E3152:E3230)</f>
        <v>464905.24848450563</v>
      </c>
      <c r="F3231" s="11">
        <f>SUM(F3151:F3230)</f>
        <v>477164.57848450559</v>
      </c>
      <c r="G3231" s="11">
        <f>SUM(G3150:G3230)</f>
        <v>470135.30848450557</v>
      </c>
      <c r="H3231" s="11">
        <f>SUM(H3144:H3230)</f>
        <v>531014.72848450579</v>
      </c>
      <c r="I3231" s="11">
        <f>SUM(I3144:I3230)</f>
        <v>621311.84848450578</v>
      </c>
      <c r="J3231" s="11">
        <f t="shared" ref="J3231" si="63">SUM(J3144:J3230)</f>
        <v>2015027.1684845053</v>
      </c>
      <c r="K3231" s="11">
        <f>SUM(K3144:K3230)</f>
        <v>2026502.5084845051</v>
      </c>
      <c r="L3231" s="11">
        <f t="shared" ref="L3231" si="64">SUM(L3144:L3230)</f>
        <v>2085757.1084845052</v>
      </c>
      <c r="M3231" s="11">
        <f>SUM(M3144:M3230)</f>
        <v>2116559.0084845051</v>
      </c>
      <c r="N3231" s="11">
        <f>SUM(N3139:N3230)</f>
        <v>2089744.0184845054</v>
      </c>
      <c r="O3231" s="11">
        <f>SUM(O3139:O3230)</f>
        <v>2089744.0184845054</v>
      </c>
      <c r="P3231" s="11">
        <f>SUM(P3139:P3230)</f>
        <v>2129514.7284845053</v>
      </c>
      <c r="Q3231" s="11">
        <f>SUM(Q3139:Q3230)</f>
        <v>2135227.1302374932</v>
      </c>
      <c r="R3231" s="11">
        <f>SUM(R3138:R3230)</f>
        <v>2206961.79</v>
      </c>
      <c r="S3231" s="11">
        <f>SUM(S3138:S3230)</f>
        <v>2237188.3899999997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9836.5499999999993</v>
      </c>
    </row>
    <row r="3234" spans="1:19">
      <c r="A3234" s="38"/>
      <c r="B3234" s="6">
        <v>2021</v>
      </c>
      <c r="C3234" s="36"/>
      <c r="D3234" s="36"/>
      <c r="E3234" s="36"/>
      <c r="F3234" s="36"/>
      <c r="G3234" s="36"/>
      <c r="H3234" s="36"/>
      <c r="I3234" s="36"/>
      <c r="J3234" s="36"/>
      <c r="K3234" s="36"/>
      <c r="L3234" s="36"/>
      <c r="M3234" s="36"/>
      <c r="N3234" s="36"/>
      <c r="O3234" s="36"/>
      <c r="P3234" s="36"/>
      <c r="Q3234" s="36"/>
      <c r="R3234" s="37">
        <v>6946.14</v>
      </c>
      <c r="S3234" s="37">
        <v>6946.14</v>
      </c>
    </row>
    <row r="3235" spans="1:19">
      <c r="B3235" s="6">
        <v>2020</v>
      </c>
      <c r="C3235" s="36"/>
      <c r="D3235" s="36"/>
      <c r="E3235" s="36"/>
      <c r="F3235" s="36"/>
      <c r="G3235" s="36"/>
      <c r="H3235" s="36"/>
      <c r="I3235" s="36"/>
      <c r="J3235" s="36"/>
      <c r="K3235" s="36"/>
      <c r="L3235" s="36"/>
      <c r="M3235" s="36"/>
      <c r="N3235" s="36"/>
      <c r="O3235" s="36"/>
      <c r="P3235" s="36"/>
      <c r="Q3235" s="37">
        <v>22596.47</v>
      </c>
      <c r="R3235" s="37">
        <v>22596.47</v>
      </c>
      <c r="S3235" s="37">
        <v>22596.47</v>
      </c>
    </row>
    <row r="3236" spans="1:19">
      <c r="A3236" s="40"/>
      <c r="B3236" s="6">
        <v>2019</v>
      </c>
      <c r="C3236" s="36"/>
      <c r="D3236" s="36"/>
      <c r="E3236" s="36"/>
      <c r="F3236" s="36"/>
      <c r="G3236" s="36"/>
      <c r="H3236" s="36"/>
      <c r="I3236" s="36"/>
      <c r="J3236" s="36"/>
      <c r="K3236" s="36"/>
      <c r="L3236" s="36"/>
      <c r="M3236" s="36"/>
      <c r="N3236" s="36"/>
      <c r="O3236" s="36"/>
      <c r="P3236" s="37">
        <v>29077.08</v>
      </c>
      <c r="Q3236" s="37">
        <v>29077.08</v>
      </c>
      <c r="R3236" s="37">
        <v>29077.08</v>
      </c>
      <c r="S3236" s="37">
        <v>29077.08</v>
      </c>
    </row>
    <row r="3237" spans="1:19">
      <c r="A3237" s="40"/>
      <c r="B3237" s="6">
        <v>2018</v>
      </c>
      <c r="C3237" s="36"/>
      <c r="D3237" s="36"/>
      <c r="E3237" s="36"/>
      <c r="F3237" s="36"/>
      <c r="G3237" s="36"/>
      <c r="H3237" s="36"/>
      <c r="I3237" s="36"/>
      <c r="J3237" s="36"/>
      <c r="K3237" s="36"/>
      <c r="L3237" s="36"/>
      <c r="M3237" s="36"/>
      <c r="N3237" s="36"/>
      <c r="O3237" s="37">
        <v>21714.65</v>
      </c>
      <c r="P3237" s="37">
        <v>21714.65</v>
      </c>
      <c r="Q3237" s="37">
        <v>21714.65</v>
      </c>
      <c r="R3237" s="37">
        <v>21714.65</v>
      </c>
      <c r="S3237" s="37">
        <v>21714.65</v>
      </c>
    </row>
    <row r="3238" spans="1:19">
      <c r="A3238" s="40"/>
      <c r="B3238" s="6">
        <v>2017</v>
      </c>
      <c r="C3238" s="36"/>
      <c r="D3238" s="36"/>
      <c r="E3238" s="36"/>
      <c r="F3238" s="36"/>
      <c r="G3238" s="36"/>
      <c r="H3238" s="36"/>
      <c r="I3238" s="36"/>
      <c r="J3238" s="36"/>
      <c r="K3238" s="36"/>
      <c r="L3238" s="36"/>
      <c r="M3238" s="36"/>
      <c r="N3238" s="37">
        <v>41007.440000000002</v>
      </c>
      <c r="O3238" s="37">
        <v>41007.440000000002</v>
      </c>
      <c r="P3238" s="37">
        <v>41007.440000000002</v>
      </c>
      <c r="Q3238" s="37">
        <v>41007.440000000002</v>
      </c>
      <c r="R3238" s="37">
        <v>41007.440000000002</v>
      </c>
      <c r="S3238" s="37">
        <v>41007.440000000002</v>
      </c>
    </row>
    <row r="3239" spans="1:19">
      <c r="B3239" s="6">
        <v>2016</v>
      </c>
      <c r="C3239" s="36"/>
      <c r="D3239" s="36"/>
      <c r="E3239" s="36"/>
      <c r="F3239" s="36"/>
      <c r="G3239" s="36"/>
      <c r="H3239" s="36"/>
      <c r="I3239" s="36"/>
      <c r="J3239" s="36"/>
      <c r="K3239" s="36"/>
      <c r="L3239" s="36"/>
      <c r="M3239" s="37">
        <v>47173.83</v>
      </c>
      <c r="N3239" s="37">
        <v>47801.97</v>
      </c>
      <c r="O3239" s="37">
        <v>47801.97</v>
      </c>
      <c r="P3239" s="37">
        <v>47801.97</v>
      </c>
      <c r="Q3239" s="37">
        <v>47801.97</v>
      </c>
      <c r="R3239" s="37">
        <v>47801.97</v>
      </c>
      <c r="S3239" s="37">
        <v>47801.97</v>
      </c>
    </row>
    <row r="3240" spans="1:19">
      <c r="B3240" s="6">
        <v>2015</v>
      </c>
      <c r="C3240" s="36"/>
      <c r="D3240" s="36"/>
      <c r="E3240" s="36"/>
      <c r="F3240" s="36"/>
      <c r="G3240" s="36"/>
      <c r="H3240" s="36"/>
      <c r="I3240" s="36"/>
      <c r="J3240" s="36"/>
      <c r="K3240" s="36"/>
      <c r="L3240" s="37">
        <v>35847.17</v>
      </c>
      <c r="M3240" s="37">
        <v>35847.17</v>
      </c>
      <c r="N3240" s="37">
        <v>35847.17</v>
      </c>
      <c r="O3240" s="37">
        <v>35847.17</v>
      </c>
      <c r="P3240" s="37">
        <v>35847.17</v>
      </c>
      <c r="Q3240" s="37">
        <v>35847.17</v>
      </c>
      <c r="R3240" s="37">
        <v>35847.17</v>
      </c>
      <c r="S3240" s="37">
        <v>35847.17</v>
      </c>
    </row>
    <row r="3241" spans="1:19">
      <c r="B3241" s="6">
        <v>2014</v>
      </c>
      <c r="C3241" s="36"/>
      <c r="D3241" s="36"/>
      <c r="E3241" s="36"/>
      <c r="F3241" s="36"/>
      <c r="G3241" s="36"/>
      <c r="H3241" s="36"/>
      <c r="I3241" s="36"/>
      <c r="J3241" s="36"/>
      <c r="K3241" s="37">
        <v>5472.2</v>
      </c>
      <c r="L3241" s="37">
        <v>5472.2</v>
      </c>
      <c r="M3241" s="37">
        <v>5472.2</v>
      </c>
      <c r="N3241" s="37">
        <v>5472.2</v>
      </c>
      <c r="O3241" s="37">
        <v>5472.2</v>
      </c>
      <c r="P3241" s="37">
        <v>5472.2</v>
      </c>
      <c r="Q3241" s="37">
        <v>5472.2</v>
      </c>
      <c r="R3241" s="37">
        <v>5472.2</v>
      </c>
      <c r="S3241" s="37">
        <v>5472.2</v>
      </c>
    </row>
    <row r="3242" spans="1:19">
      <c r="B3242" s="6">
        <v>2013</v>
      </c>
      <c r="C3242" s="36"/>
      <c r="D3242" s="36"/>
      <c r="E3242" s="36"/>
      <c r="F3242" s="36"/>
      <c r="G3242" s="36"/>
      <c r="H3242" s="36"/>
      <c r="I3242" s="36"/>
      <c r="J3242" s="37">
        <v>53154.189999999995</v>
      </c>
      <c r="K3242" s="37">
        <v>53154.189999999995</v>
      </c>
      <c r="L3242" s="37">
        <v>53154.189999999995</v>
      </c>
      <c r="M3242" s="37">
        <v>53154.189999999995</v>
      </c>
      <c r="N3242" s="37">
        <v>53154.189999999995</v>
      </c>
      <c r="O3242" s="37">
        <v>53154.189999999995</v>
      </c>
      <c r="P3242" s="37">
        <v>53154.189999999995</v>
      </c>
      <c r="Q3242" s="37">
        <v>53154.189999999995</v>
      </c>
      <c r="R3242" s="37">
        <v>53154.189999999995</v>
      </c>
      <c r="S3242" s="37">
        <v>53154.189999999995</v>
      </c>
    </row>
    <row r="3243" spans="1:19">
      <c r="B3243" s="6">
        <v>2012</v>
      </c>
      <c r="C3243" s="36"/>
      <c r="D3243" s="36"/>
      <c r="E3243" s="36"/>
      <c r="F3243" s="36"/>
      <c r="G3243" s="36"/>
      <c r="H3243" s="36"/>
      <c r="I3243" s="37">
        <v>43629.36</v>
      </c>
      <c r="J3243" s="37">
        <v>48793.24</v>
      </c>
      <c r="K3243" s="37">
        <v>48793.24</v>
      </c>
      <c r="L3243" s="37">
        <v>48793.24</v>
      </c>
      <c r="M3243" s="37">
        <v>48793.24</v>
      </c>
      <c r="N3243" s="37">
        <v>48793.24</v>
      </c>
      <c r="O3243" s="37">
        <v>48793.24</v>
      </c>
      <c r="P3243" s="37">
        <v>48793.24</v>
      </c>
      <c r="Q3243" s="37">
        <v>48793.24</v>
      </c>
      <c r="R3243" s="37">
        <v>48793.24</v>
      </c>
      <c r="S3243" s="37">
        <v>48793.24</v>
      </c>
    </row>
    <row r="3244" spans="1:19">
      <c r="B3244" s="6">
        <v>2011</v>
      </c>
      <c r="C3244" s="36"/>
      <c r="D3244" s="36"/>
      <c r="E3244" s="36"/>
      <c r="F3244" s="36"/>
      <c r="G3244" s="36"/>
      <c r="H3244" s="37">
        <v>7675.9</v>
      </c>
      <c r="I3244" s="37">
        <v>10801.910000000002</v>
      </c>
      <c r="J3244" s="37">
        <v>32062.11</v>
      </c>
      <c r="K3244" s="37">
        <v>32062.11</v>
      </c>
      <c r="L3244" s="37">
        <v>32062.11</v>
      </c>
      <c r="M3244" s="37">
        <v>32062.11</v>
      </c>
      <c r="N3244" s="37">
        <v>32062.11</v>
      </c>
      <c r="O3244" s="37">
        <v>32062.11</v>
      </c>
      <c r="P3244" s="37">
        <v>32062.11</v>
      </c>
      <c r="Q3244" s="37">
        <v>32062.11</v>
      </c>
      <c r="R3244" s="37">
        <v>32062.11</v>
      </c>
      <c r="S3244" s="37">
        <v>32062.11</v>
      </c>
    </row>
    <row r="3245" spans="1:19">
      <c r="B3245" s="6">
        <v>2010</v>
      </c>
      <c r="C3245" s="36"/>
      <c r="D3245" s="36"/>
      <c r="E3245" s="36"/>
      <c r="F3245" s="36"/>
      <c r="G3245" s="37">
        <v>22113.570000000007</v>
      </c>
      <c r="H3245" s="37">
        <v>22113.570000000007</v>
      </c>
      <c r="I3245" s="37">
        <v>22113.570000000007</v>
      </c>
      <c r="J3245" s="37">
        <v>63568.19</v>
      </c>
      <c r="K3245" s="37">
        <v>63568.19</v>
      </c>
      <c r="L3245" s="37">
        <v>63568.19</v>
      </c>
      <c r="M3245" s="37">
        <v>63568.19</v>
      </c>
      <c r="N3245" s="37">
        <v>63568.19</v>
      </c>
      <c r="O3245" s="37">
        <v>63568.19</v>
      </c>
      <c r="P3245" s="37">
        <v>63568.19</v>
      </c>
      <c r="Q3245" s="37">
        <v>63568.19</v>
      </c>
      <c r="R3245" s="37">
        <v>63568.19</v>
      </c>
      <c r="S3245" s="37">
        <v>63568.19</v>
      </c>
    </row>
    <row r="3246" spans="1:19">
      <c r="B3246" s="6">
        <v>2009</v>
      </c>
      <c r="C3246" s="36"/>
      <c r="D3246" s="36"/>
      <c r="E3246" s="36"/>
      <c r="F3246" s="37">
        <v>13398.72</v>
      </c>
      <c r="G3246" s="37">
        <v>13398.72</v>
      </c>
      <c r="H3246" s="37">
        <v>13398.72</v>
      </c>
      <c r="I3246" s="37">
        <v>13398.72</v>
      </c>
      <c r="J3246" s="37">
        <v>52738.29</v>
      </c>
      <c r="K3246" s="37">
        <v>52738.29</v>
      </c>
      <c r="L3246" s="37">
        <v>52738.29</v>
      </c>
      <c r="M3246" s="37">
        <v>52738.29</v>
      </c>
      <c r="N3246" s="37">
        <v>52738.29</v>
      </c>
      <c r="O3246" s="37">
        <v>52738.29</v>
      </c>
      <c r="P3246" s="37">
        <v>52738.29</v>
      </c>
      <c r="Q3246" s="37">
        <v>52738.29</v>
      </c>
      <c r="R3246" s="37">
        <v>52738.29</v>
      </c>
      <c r="S3246" s="37">
        <v>52738.29</v>
      </c>
    </row>
    <row r="3247" spans="1:19">
      <c r="B3247" s="6">
        <v>2008</v>
      </c>
      <c r="C3247" s="36"/>
      <c r="D3247" s="36"/>
      <c r="E3247" s="37">
        <v>7624.9400000000005</v>
      </c>
      <c r="F3247" s="37">
        <v>7624.9400000000005</v>
      </c>
      <c r="G3247" s="37">
        <v>7624.9400000000005</v>
      </c>
      <c r="H3247" s="37">
        <v>7624.9400000000005</v>
      </c>
      <c r="I3247" s="37">
        <v>7624.9400000000005</v>
      </c>
      <c r="J3247" s="37">
        <v>22209.47</v>
      </c>
      <c r="K3247" s="37">
        <v>22209.47</v>
      </c>
      <c r="L3247" s="37">
        <v>22209.47</v>
      </c>
      <c r="M3247" s="37">
        <v>22209.47</v>
      </c>
      <c r="N3247" s="37">
        <v>22209.47</v>
      </c>
      <c r="O3247" s="37">
        <v>22209.47</v>
      </c>
      <c r="P3247" s="37">
        <v>22209.47</v>
      </c>
      <c r="Q3247" s="37">
        <v>22209.47</v>
      </c>
      <c r="R3247" s="37">
        <v>22209.47</v>
      </c>
      <c r="S3247" s="37">
        <v>22209.47</v>
      </c>
    </row>
    <row r="3248" spans="1:19">
      <c r="B3248" s="6">
        <v>2007</v>
      </c>
      <c r="C3248" s="36"/>
      <c r="D3248" s="37">
        <v>16454.939999999999</v>
      </c>
      <c r="E3248" s="37">
        <v>16454.939999999999</v>
      </c>
      <c r="F3248" s="37">
        <v>16454.939999999999</v>
      </c>
      <c r="G3248" s="37">
        <v>16454.939999999999</v>
      </c>
      <c r="H3248" s="37">
        <v>16454.939999999999</v>
      </c>
      <c r="I3248" s="37">
        <v>16222.1</v>
      </c>
      <c r="J3248" s="37">
        <v>43009.94</v>
      </c>
      <c r="K3248" s="37">
        <v>43009.94</v>
      </c>
      <c r="L3248" s="37">
        <v>43009.94</v>
      </c>
      <c r="M3248" s="37">
        <v>43009.94</v>
      </c>
      <c r="N3248" s="37">
        <v>43009.94</v>
      </c>
      <c r="O3248" s="37">
        <v>43009.94</v>
      </c>
      <c r="P3248" s="37">
        <v>43009.94</v>
      </c>
      <c r="Q3248" s="37">
        <v>43009.94</v>
      </c>
      <c r="R3248" s="37">
        <v>43009.94</v>
      </c>
      <c r="S3248" s="37">
        <v>43009.94</v>
      </c>
    </row>
    <row r="3249" spans="2:19">
      <c r="B3249" s="6">
        <v>2006</v>
      </c>
      <c r="C3249" s="37">
        <v>18706.23</v>
      </c>
      <c r="D3249" s="37">
        <v>18706.23</v>
      </c>
      <c r="E3249" s="37">
        <v>18706.23</v>
      </c>
      <c r="F3249" s="37">
        <v>18706.23</v>
      </c>
      <c r="G3249" s="37">
        <v>18706.23</v>
      </c>
      <c r="H3249" s="37">
        <v>18706.23</v>
      </c>
      <c r="I3249" s="37">
        <v>18706.23</v>
      </c>
      <c r="J3249" s="37">
        <v>39780.1</v>
      </c>
      <c r="K3249" s="37">
        <v>39780.1</v>
      </c>
      <c r="L3249" s="37">
        <v>39780.1</v>
      </c>
      <c r="M3249" s="37">
        <v>39780.1</v>
      </c>
      <c r="N3249" s="37">
        <v>39780.1</v>
      </c>
      <c r="O3249" s="37">
        <v>39780.1</v>
      </c>
      <c r="P3249" s="37">
        <v>39780.1</v>
      </c>
      <c r="Q3249" s="37">
        <v>39780.1</v>
      </c>
      <c r="R3249" s="37">
        <v>39780.1</v>
      </c>
      <c r="S3249" s="37">
        <v>26127.089999999997</v>
      </c>
    </row>
    <row r="3250" spans="2:19">
      <c r="B3250" s="6">
        <v>2005</v>
      </c>
      <c r="C3250" s="37">
        <v>17241.84</v>
      </c>
      <c r="D3250" s="37">
        <v>17682.34</v>
      </c>
      <c r="E3250" s="37">
        <v>17682.34</v>
      </c>
      <c r="F3250" s="37">
        <v>17682.34</v>
      </c>
      <c r="G3250" s="37">
        <v>17682.34</v>
      </c>
      <c r="H3250" s="37">
        <v>17682.34</v>
      </c>
      <c r="I3250" s="37">
        <v>17682.34</v>
      </c>
      <c r="J3250" s="37">
        <v>41525.47</v>
      </c>
      <c r="K3250" s="37">
        <v>41525.47</v>
      </c>
      <c r="L3250" s="37">
        <v>41525.47</v>
      </c>
      <c r="M3250" s="37">
        <v>41525.47</v>
      </c>
      <c r="N3250" s="37">
        <v>41525.47</v>
      </c>
      <c r="O3250" s="37">
        <v>41525.47</v>
      </c>
      <c r="P3250" s="37">
        <v>41525.47</v>
      </c>
      <c r="Q3250" s="37">
        <v>41525.47</v>
      </c>
      <c r="R3250" s="37">
        <v>41525.47</v>
      </c>
      <c r="S3250" s="37">
        <v>34257.699999999997</v>
      </c>
    </row>
    <row r="3251" spans="2:19">
      <c r="B3251" s="6">
        <v>2004</v>
      </c>
      <c r="C3251" s="37">
        <v>22329.599999999995</v>
      </c>
      <c r="D3251" s="37">
        <v>22329.599999999995</v>
      </c>
      <c r="E3251" s="37">
        <v>22329.599999999995</v>
      </c>
      <c r="F3251" s="37">
        <v>22329.599999999995</v>
      </c>
      <c r="G3251" s="37">
        <v>22329.599999999995</v>
      </c>
      <c r="H3251" s="37">
        <v>22329.599999999995</v>
      </c>
      <c r="I3251" s="37">
        <v>22329.599999999995</v>
      </c>
      <c r="J3251" s="37">
        <v>33538.979999999996</v>
      </c>
      <c r="K3251" s="37">
        <v>33538.979999999996</v>
      </c>
      <c r="L3251" s="37">
        <v>33538.979999999996</v>
      </c>
      <c r="M3251" s="37">
        <v>33538.979999999996</v>
      </c>
      <c r="N3251" s="37">
        <v>33538.979999999996</v>
      </c>
      <c r="O3251" s="37">
        <v>33538.979999999996</v>
      </c>
      <c r="P3251" s="37">
        <v>33538.979999999996</v>
      </c>
      <c r="Q3251" s="37">
        <v>33538.979999999996</v>
      </c>
      <c r="R3251" s="37">
        <v>33538.979999999996</v>
      </c>
      <c r="S3251" s="37">
        <v>33538.979999999996</v>
      </c>
    </row>
    <row r="3252" spans="2:19">
      <c r="B3252" s="6">
        <v>2003</v>
      </c>
      <c r="C3252" s="37">
        <v>25643.39</v>
      </c>
      <c r="D3252" s="37">
        <v>25643.39</v>
      </c>
      <c r="E3252" s="37">
        <v>25643.39</v>
      </c>
      <c r="F3252" s="37">
        <v>25643.39</v>
      </c>
      <c r="G3252" s="37">
        <v>25643.39</v>
      </c>
      <c r="H3252" s="37">
        <v>25643.39</v>
      </c>
      <c r="I3252" s="37">
        <v>25643.39</v>
      </c>
      <c r="J3252" s="37">
        <v>36999.869999999995</v>
      </c>
      <c r="K3252" s="37">
        <v>36999.869999999995</v>
      </c>
      <c r="L3252" s="37">
        <v>36999.869999999995</v>
      </c>
      <c r="M3252" s="37">
        <v>36999.869999999995</v>
      </c>
      <c r="N3252" s="37">
        <v>36872.47</v>
      </c>
      <c r="O3252" s="37">
        <v>36872.47</v>
      </c>
      <c r="P3252" s="37">
        <v>36872.47</v>
      </c>
      <c r="Q3252" s="37">
        <v>36872.47</v>
      </c>
      <c r="R3252" s="37">
        <v>36872.47</v>
      </c>
      <c r="S3252" s="37">
        <v>21133.86</v>
      </c>
    </row>
    <row r="3253" spans="2:19">
      <c r="B3253" s="6">
        <v>2002</v>
      </c>
      <c r="C3253" s="37">
        <v>30337.15</v>
      </c>
      <c r="D3253" s="37">
        <v>30337.15</v>
      </c>
      <c r="E3253" s="37">
        <v>30337.15</v>
      </c>
      <c r="F3253" s="37">
        <v>30337.15</v>
      </c>
      <c r="G3253" s="37">
        <v>30337.15</v>
      </c>
      <c r="H3253" s="37">
        <v>30337.15</v>
      </c>
      <c r="I3253" s="37">
        <v>30337.15</v>
      </c>
      <c r="J3253" s="37">
        <v>45698.69</v>
      </c>
      <c r="K3253" s="37">
        <v>45698.69</v>
      </c>
      <c r="L3253" s="37">
        <v>45698.69</v>
      </c>
      <c r="M3253" s="37">
        <v>45698.69</v>
      </c>
      <c r="N3253" s="37">
        <v>45698.69</v>
      </c>
      <c r="O3253" s="37">
        <v>45698.69</v>
      </c>
      <c r="P3253" s="37">
        <v>45698.69</v>
      </c>
      <c r="Q3253" s="37">
        <v>45698.69</v>
      </c>
      <c r="R3253" s="37">
        <v>45698.69</v>
      </c>
      <c r="S3253" s="37">
        <v>30820.940000000002</v>
      </c>
    </row>
    <row r="3254" spans="2:19">
      <c r="B3254" s="6">
        <v>2001</v>
      </c>
      <c r="C3254" s="37">
        <v>62374.84</v>
      </c>
      <c r="D3254" s="37">
        <v>62374.84</v>
      </c>
      <c r="E3254" s="37">
        <v>62374.84</v>
      </c>
      <c r="F3254" s="37">
        <v>62374.84</v>
      </c>
      <c r="G3254" s="37">
        <v>62374.84</v>
      </c>
      <c r="H3254" s="37">
        <v>62374.84</v>
      </c>
      <c r="I3254" s="37">
        <v>62374.84</v>
      </c>
      <c r="J3254" s="37">
        <v>64977.149999999994</v>
      </c>
      <c r="K3254" s="37">
        <v>64977.149999999994</v>
      </c>
      <c r="L3254" s="37">
        <v>64977.149999999994</v>
      </c>
      <c r="M3254" s="37">
        <v>64977.149999999994</v>
      </c>
      <c r="N3254" s="37">
        <v>64977.149999999994</v>
      </c>
      <c r="O3254" s="37">
        <v>64977.149999999994</v>
      </c>
      <c r="P3254" s="37">
        <v>64977.149999999994</v>
      </c>
      <c r="Q3254" s="37">
        <v>64977.149999999994</v>
      </c>
      <c r="R3254" s="37">
        <v>64977.149999999994</v>
      </c>
      <c r="S3254" s="37">
        <v>64977.149999999994</v>
      </c>
    </row>
    <row r="3255" spans="2:19">
      <c r="B3255" s="6">
        <v>2000</v>
      </c>
      <c r="C3255" s="37">
        <v>56862.320000000014</v>
      </c>
      <c r="D3255" s="37">
        <v>56770.030000000013</v>
      </c>
      <c r="E3255" s="37">
        <v>56770.030000000013</v>
      </c>
      <c r="F3255" s="37">
        <v>56770.030000000013</v>
      </c>
      <c r="G3255" s="37">
        <v>56770.030000000013</v>
      </c>
      <c r="H3255" s="37">
        <v>56770.030000000013</v>
      </c>
      <c r="I3255" s="37">
        <v>56673.830000000009</v>
      </c>
      <c r="J3255" s="37">
        <v>64425.89</v>
      </c>
      <c r="K3255" s="37">
        <v>64425.89</v>
      </c>
      <c r="L3255" s="37">
        <v>64425.89</v>
      </c>
      <c r="M3255" s="37">
        <v>64425.89</v>
      </c>
      <c r="N3255" s="37">
        <v>64425.89</v>
      </c>
      <c r="O3255" s="37">
        <v>64425.89</v>
      </c>
      <c r="P3255" s="37">
        <v>64425.89</v>
      </c>
      <c r="Q3255" s="37">
        <v>64425.89</v>
      </c>
      <c r="R3255" s="37">
        <v>64425.89</v>
      </c>
      <c r="S3255" s="37">
        <v>64425.89</v>
      </c>
    </row>
    <row r="3256" spans="2:19">
      <c r="B3256" s="6">
        <v>1999</v>
      </c>
      <c r="C3256" s="37">
        <v>49382.610000000008</v>
      </c>
      <c r="D3256" s="37">
        <v>49382.610000000008</v>
      </c>
      <c r="E3256" s="37">
        <v>49382.610000000008</v>
      </c>
      <c r="F3256" s="37">
        <v>49382.610000000008</v>
      </c>
      <c r="G3256" s="37">
        <v>49382.610000000008</v>
      </c>
      <c r="H3256" s="37">
        <v>49382.610000000008</v>
      </c>
      <c r="I3256" s="37">
        <v>49382.610000000008</v>
      </c>
      <c r="J3256" s="37">
        <v>57955.73000000001</v>
      </c>
      <c r="K3256" s="37">
        <v>57955.73000000001</v>
      </c>
      <c r="L3256" s="37">
        <v>57955.73000000001</v>
      </c>
      <c r="M3256" s="37">
        <v>57955.73000000001</v>
      </c>
      <c r="N3256" s="37">
        <v>57955.73000000001</v>
      </c>
      <c r="O3256" s="37">
        <v>57955.73000000001</v>
      </c>
      <c r="P3256" s="37">
        <v>57955.73000000001</v>
      </c>
      <c r="Q3256" s="37">
        <v>57955.73000000001</v>
      </c>
      <c r="R3256" s="37">
        <v>57955.73000000001</v>
      </c>
      <c r="S3256" s="37">
        <v>57955.73000000001</v>
      </c>
    </row>
    <row r="3257" spans="2:19">
      <c r="B3257" s="6">
        <v>1998</v>
      </c>
      <c r="C3257" s="37">
        <v>112719.42000000001</v>
      </c>
      <c r="D3257" s="37">
        <v>112719.42000000001</v>
      </c>
      <c r="E3257" s="37">
        <v>112719.42000000001</v>
      </c>
      <c r="F3257" s="37">
        <v>112719.42000000001</v>
      </c>
      <c r="G3257" s="37">
        <v>112719.42000000001</v>
      </c>
      <c r="H3257" s="37">
        <v>112719.42000000001</v>
      </c>
      <c r="I3257" s="37">
        <v>112719.42000000001</v>
      </c>
      <c r="J3257" s="37">
        <v>126954.27</v>
      </c>
      <c r="K3257" s="37">
        <v>126954.27</v>
      </c>
      <c r="L3257" s="37">
        <v>126954.27</v>
      </c>
      <c r="M3257" s="37">
        <v>126954.27</v>
      </c>
      <c r="N3257" s="37">
        <v>126954.27</v>
      </c>
      <c r="O3257" s="37">
        <v>126954.27</v>
      </c>
      <c r="P3257" s="37">
        <v>126954.27</v>
      </c>
      <c r="Q3257" s="37">
        <v>126954.27</v>
      </c>
      <c r="R3257" s="37">
        <v>126437.17000000001</v>
      </c>
      <c r="S3257" s="37">
        <v>126437.17000000001</v>
      </c>
    </row>
    <row r="3258" spans="2:19">
      <c r="B3258" s="6">
        <v>1997</v>
      </c>
      <c r="C3258" s="37">
        <v>73604.979999999981</v>
      </c>
      <c r="D3258" s="37">
        <v>73604.979999999981</v>
      </c>
      <c r="E3258" s="37">
        <v>73604.979999999981</v>
      </c>
      <c r="F3258" s="37">
        <v>73604.979999999981</v>
      </c>
      <c r="G3258" s="37">
        <v>73604.979999999981</v>
      </c>
      <c r="H3258" s="37">
        <v>73604.979999999981</v>
      </c>
      <c r="I3258" s="37">
        <v>73604.979999999981</v>
      </c>
      <c r="J3258" s="37">
        <v>87555.37999999999</v>
      </c>
      <c r="K3258" s="37">
        <v>87555.37999999999</v>
      </c>
      <c r="L3258" s="37">
        <v>87555.37999999999</v>
      </c>
      <c r="M3258" s="37">
        <v>87555.37999999999</v>
      </c>
      <c r="N3258" s="37">
        <v>87555.37999999999</v>
      </c>
      <c r="O3258" s="37">
        <v>87555.37999999999</v>
      </c>
      <c r="P3258" s="37">
        <v>87555.37999999999</v>
      </c>
      <c r="Q3258" s="37">
        <v>87555.37999999999</v>
      </c>
      <c r="R3258" s="37">
        <v>87555.37999999999</v>
      </c>
      <c r="S3258" s="37">
        <v>87555.37999999999</v>
      </c>
    </row>
    <row r="3259" spans="2:19">
      <c r="B3259" s="6">
        <v>1996</v>
      </c>
      <c r="C3259" s="37">
        <v>221151.87999999998</v>
      </c>
      <c r="D3259" s="37">
        <v>221151.87999999998</v>
      </c>
      <c r="E3259" s="37">
        <v>221151.87999999998</v>
      </c>
      <c r="F3259" s="37">
        <v>221151.87999999998</v>
      </c>
      <c r="G3259" s="37">
        <v>221151.87999999998</v>
      </c>
      <c r="H3259" s="37">
        <v>221151.87999999998</v>
      </c>
      <c r="I3259" s="37">
        <v>221151.87999999998</v>
      </c>
      <c r="J3259" s="37">
        <v>250521.22</v>
      </c>
      <c r="K3259" s="37">
        <v>250521.22</v>
      </c>
      <c r="L3259" s="37">
        <v>250521.22</v>
      </c>
      <c r="M3259" s="37">
        <v>250521.22</v>
      </c>
      <c r="N3259" s="37">
        <v>250521.22</v>
      </c>
      <c r="O3259" s="37">
        <v>250521.22</v>
      </c>
      <c r="P3259" s="37">
        <v>250521.22</v>
      </c>
      <c r="Q3259" s="37">
        <v>250521.22</v>
      </c>
      <c r="R3259" s="37">
        <v>187689.88</v>
      </c>
      <c r="S3259" s="37">
        <v>187689.88</v>
      </c>
    </row>
    <row r="3260" spans="2:19">
      <c r="B3260" s="6">
        <v>1995</v>
      </c>
      <c r="C3260" s="37">
        <v>90536.439999999988</v>
      </c>
      <c r="D3260" s="37">
        <v>90536.439999999988</v>
      </c>
      <c r="E3260" s="37">
        <v>90536.439999999988</v>
      </c>
      <c r="F3260" s="37">
        <v>90536.439999999988</v>
      </c>
      <c r="G3260" s="37">
        <v>90536.439999999988</v>
      </c>
      <c r="H3260" s="37">
        <v>90536.439999999988</v>
      </c>
      <c r="I3260" s="37">
        <v>90536.439999999988</v>
      </c>
      <c r="J3260" s="37">
        <v>115367.76000000001</v>
      </c>
      <c r="K3260" s="37">
        <v>115367.76000000001</v>
      </c>
      <c r="L3260" s="37">
        <v>115367.76000000001</v>
      </c>
      <c r="M3260" s="37">
        <v>115367.76000000001</v>
      </c>
      <c r="N3260" s="37">
        <v>115367.76000000001</v>
      </c>
      <c r="O3260" s="37">
        <v>115367.76000000001</v>
      </c>
      <c r="P3260" s="37">
        <v>115367.76000000001</v>
      </c>
      <c r="Q3260" s="37">
        <v>62951.040000000001</v>
      </c>
      <c r="R3260" s="37">
        <v>62951.040000000001</v>
      </c>
      <c r="S3260" s="37">
        <v>50430.23</v>
      </c>
    </row>
    <row r="3261" spans="2:19">
      <c r="B3261" s="6">
        <v>1994</v>
      </c>
      <c r="C3261" s="37">
        <v>832.69</v>
      </c>
      <c r="D3261" s="37">
        <v>832.69</v>
      </c>
      <c r="E3261" s="37">
        <v>832.69</v>
      </c>
      <c r="F3261" s="37">
        <v>832.69</v>
      </c>
      <c r="G3261" s="37">
        <v>832.69</v>
      </c>
      <c r="H3261" s="37">
        <v>832.69</v>
      </c>
      <c r="I3261" s="37">
        <v>832.69</v>
      </c>
      <c r="J3261" s="37">
        <v>42121.630000000005</v>
      </c>
      <c r="K3261" s="37">
        <v>42121.630000000005</v>
      </c>
      <c r="L3261" s="37">
        <v>42121.630000000005</v>
      </c>
      <c r="M3261" s="37">
        <v>42121.630000000005</v>
      </c>
      <c r="N3261" s="37">
        <v>42121.630000000005</v>
      </c>
      <c r="O3261" s="37">
        <v>42121.630000000005</v>
      </c>
      <c r="P3261" s="37">
        <v>42121.630000000005</v>
      </c>
      <c r="Q3261" s="37">
        <v>42121.630000000005</v>
      </c>
      <c r="R3261" s="37">
        <v>42121.630000000005</v>
      </c>
      <c r="S3261" s="37">
        <v>42121.630000000005</v>
      </c>
    </row>
    <row r="3262" spans="2:19">
      <c r="B3262" s="6">
        <v>1993</v>
      </c>
      <c r="C3262" s="37">
        <v>57546.710000000006</v>
      </c>
      <c r="D3262" s="37">
        <v>57546.710000000006</v>
      </c>
      <c r="E3262" s="37">
        <v>57546.710000000006</v>
      </c>
      <c r="F3262" s="37">
        <v>57546.710000000006</v>
      </c>
      <c r="G3262" s="37">
        <v>57546.710000000006</v>
      </c>
      <c r="H3262" s="37">
        <v>57546.710000000006</v>
      </c>
      <c r="I3262" s="37">
        <v>57546.710000000006</v>
      </c>
      <c r="J3262" s="37">
        <v>70037.7</v>
      </c>
      <c r="K3262" s="37">
        <v>70037.7</v>
      </c>
      <c r="L3262" s="37">
        <v>70037.7</v>
      </c>
      <c r="M3262" s="37">
        <v>70037.7</v>
      </c>
      <c r="N3262" s="37">
        <v>70037.7</v>
      </c>
      <c r="O3262" s="37">
        <v>70037.7</v>
      </c>
      <c r="P3262" s="37">
        <v>70037.7</v>
      </c>
      <c r="Q3262" s="37">
        <v>51896.939999999995</v>
      </c>
      <c r="R3262" s="37">
        <v>29001.22</v>
      </c>
      <c r="S3262" s="37">
        <v>29001.22</v>
      </c>
    </row>
    <row r="3263" spans="2:19">
      <c r="B3263" s="6">
        <v>1992</v>
      </c>
      <c r="C3263" s="37">
        <v>30530.520000000004</v>
      </c>
      <c r="D3263" s="37">
        <v>30530.520000000004</v>
      </c>
      <c r="E3263" s="37">
        <v>30530.520000000004</v>
      </c>
      <c r="F3263" s="37">
        <v>30530.520000000004</v>
      </c>
      <c r="G3263" s="37">
        <v>30530.520000000004</v>
      </c>
      <c r="H3263" s="37">
        <v>30530.520000000004</v>
      </c>
      <c r="I3263" s="37">
        <v>30530.520000000004</v>
      </c>
      <c r="J3263" s="37">
        <v>42107.57</v>
      </c>
      <c r="K3263" s="37">
        <v>42107.57</v>
      </c>
      <c r="L3263" s="37">
        <v>42107.57</v>
      </c>
      <c r="M3263" s="37">
        <v>42107.57</v>
      </c>
      <c r="N3263" s="37">
        <v>42107.57</v>
      </c>
      <c r="O3263" s="37">
        <v>42107.57</v>
      </c>
      <c r="P3263" s="37">
        <v>42107.57</v>
      </c>
      <c r="Q3263" s="37">
        <v>26128.14</v>
      </c>
      <c r="R3263" s="37">
        <v>26128.14</v>
      </c>
      <c r="S3263" s="37">
        <v>26128.14</v>
      </c>
    </row>
    <row r="3264" spans="2:19">
      <c r="B3264" s="6">
        <v>1991</v>
      </c>
      <c r="C3264" s="37">
        <v>0</v>
      </c>
      <c r="D3264" s="37">
        <v>0</v>
      </c>
      <c r="E3264" s="37">
        <v>0</v>
      </c>
      <c r="F3264" s="37">
        <v>0</v>
      </c>
      <c r="G3264" s="37">
        <v>0</v>
      </c>
      <c r="H3264" s="37">
        <v>0</v>
      </c>
      <c r="I3264" s="37">
        <v>0</v>
      </c>
      <c r="J3264" s="37">
        <v>194.73000000000002</v>
      </c>
      <c r="K3264" s="37">
        <v>194.73000000000002</v>
      </c>
      <c r="L3264" s="37">
        <v>194.73000000000002</v>
      </c>
      <c r="M3264" s="37">
        <v>194.73000000000002</v>
      </c>
      <c r="N3264" s="37">
        <v>194.73000000000002</v>
      </c>
      <c r="O3264" s="37">
        <v>194.73000000000002</v>
      </c>
      <c r="P3264" s="37">
        <v>194.73000000000002</v>
      </c>
      <c r="Q3264" s="37">
        <v>194.73000000000002</v>
      </c>
      <c r="R3264" s="37">
        <v>194.73000000000002</v>
      </c>
      <c r="S3264" s="37">
        <v>194.73000000000002</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20">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20">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20">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20">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20">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20">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20">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20">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20">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20">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20">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20">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20">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20" ht="25.5">
      <c r="A3326" s="75" t="s">
        <v>138</v>
      </c>
      <c r="B3326" s="7" t="s">
        <v>10</v>
      </c>
      <c r="C3326" s="11">
        <f>SUM(C3249:C3325)</f>
        <v>869800.61999999988</v>
      </c>
      <c r="D3326" s="11">
        <f>SUM(D3248:D3325)</f>
        <v>886603.7699999999</v>
      </c>
      <c r="E3326" s="11">
        <f>SUM(E3247:E3325)</f>
        <v>894228.70999999985</v>
      </c>
      <c r="F3326" s="11">
        <f>SUM(F3246:F3325)</f>
        <v>907627.42999999982</v>
      </c>
      <c r="G3326" s="11">
        <f>SUM(G3245:G3325)</f>
        <v>929740.99999999988</v>
      </c>
      <c r="H3326" s="11">
        <f>SUM(H3239:H3325)</f>
        <v>937416.89999999991</v>
      </c>
      <c r="I3326" s="11">
        <f>SUM(I3239:I3325)</f>
        <v>983843.22999999986</v>
      </c>
      <c r="J3326" s="11">
        <f t="shared" ref="J3326" si="65">SUM(J3239:J3325)</f>
        <v>1435297.5699999998</v>
      </c>
      <c r="K3326" s="11">
        <f>SUM(K3239:K3325)</f>
        <v>1440769.77</v>
      </c>
      <c r="L3326" s="11">
        <f t="shared" ref="L3326" si="66">SUM(L3239:L3325)</f>
        <v>1476616.94</v>
      </c>
      <c r="M3326" s="11">
        <f>SUM(M3239:M3325)</f>
        <v>1523790.77</v>
      </c>
      <c r="N3326" s="11">
        <f>SUM(N3234:N3325)</f>
        <v>1565298.9500000002</v>
      </c>
      <c r="O3326" s="11">
        <f>SUM(O3234:O3325)</f>
        <v>1587013.5999999996</v>
      </c>
      <c r="P3326" s="11">
        <f>SUM(P3234:P3325)</f>
        <v>1616090.6799999997</v>
      </c>
      <c r="Q3326" s="11">
        <f>SUM(Q3234:Q3325)</f>
        <v>1552150.2399999995</v>
      </c>
      <c r="R3326" s="11">
        <f>SUM(R3233:R3325)</f>
        <v>1472852.2199999997</v>
      </c>
      <c r="S3326" s="11">
        <f>SUM(S3233:S3325)</f>
        <v>1418630.8199999998</v>
      </c>
      <c r="T3326" s="123">
        <f>R3326-S3326</f>
        <v>54221.399999999907</v>
      </c>
    </row>
    <row r="3327" spans="1:20">
      <c r="A3327" s="76"/>
      <c r="B3327" s="7"/>
      <c r="C3327" s="8"/>
      <c r="D3327" s="8"/>
      <c r="E3327" s="8"/>
      <c r="F3327" s="8"/>
      <c r="G3327" s="8"/>
      <c r="H3327" s="8"/>
      <c r="I3327" s="8"/>
      <c r="J3327" s="8"/>
      <c r="K3327" s="8"/>
      <c r="L3327" s="8"/>
      <c r="M3327" s="10"/>
    </row>
    <row r="3328" spans="1:20">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1139.9000000000001</v>
      </c>
      <c r="S3329" s="37">
        <v>1139.9000000000001</v>
      </c>
    </row>
    <row r="3330" spans="1:19">
      <c r="B3330" s="6">
        <v>2020</v>
      </c>
      <c r="C3330" s="36"/>
      <c r="D3330" s="36"/>
      <c r="E3330" s="36"/>
      <c r="F3330" s="36"/>
      <c r="G3330" s="36"/>
      <c r="H3330" s="36"/>
      <c r="I3330" s="36"/>
      <c r="J3330" s="36"/>
      <c r="K3330" s="36"/>
      <c r="L3330" s="36"/>
      <c r="M3330" s="36"/>
      <c r="N3330" s="36"/>
      <c r="O3330" s="36"/>
      <c r="P3330" s="36"/>
      <c r="Q3330" s="37">
        <v>25199.14</v>
      </c>
      <c r="R3330" s="37">
        <v>25199.14</v>
      </c>
      <c r="S3330" s="37">
        <v>25199.14</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585.22</v>
      </c>
      <c r="P3332" s="37">
        <v>585.22</v>
      </c>
      <c r="Q3332" s="37">
        <v>365.18</v>
      </c>
      <c r="R3332" s="37">
        <v>365.18</v>
      </c>
      <c r="S3332" s="37">
        <v>365.18</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1681.06</v>
      </c>
      <c r="M3335" s="37">
        <v>1681.06</v>
      </c>
      <c r="N3335" s="37">
        <v>1681.06</v>
      </c>
      <c r="O3335" s="37">
        <v>1681.06</v>
      </c>
      <c r="P3335" s="37">
        <v>1681.06</v>
      </c>
      <c r="Q3335" s="37">
        <v>1681.06</v>
      </c>
      <c r="R3335" s="37">
        <v>1681.06</v>
      </c>
      <c r="S3335" s="37">
        <v>1681.06</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1063.0999999999999</v>
      </c>
      <c r="J3338" s="37">
        <v>1063.0999999999999</v>
      </c>
      <c r="K3338" s="37">
        <v>1063.0999999999999</v>
      </c>
      <c r="L3338" s="37">
        <v>1063.0999999999999</v>
      </c>
      <c r="M3338" s="37">
        <v>1063.0999999999999</v>
      </c>
      <c r="N3338" s="37">
        <v>46782.78</v>
      </c>
      <c r="O3338" s="37">
        <v>46782.78</v>
      </c>
      <c r="P3338" s="37">
        <v>46782.78</v>
      </c>
      <c r="Q3338" s="37">
        <v>29592.66</v>
      </c>
      <c r="R3338" s="37">
        <v>29592.66</v>
      </c>
      <c r="S3338" s="37">
        <v>29592.66</v>
      </c>
    </row>
    <row r="3339" spans="1:19">
      <c r="B3339" s="6">
        <v>2011</v>
      </c>
      <c r="C3339" s="36"/>
      <c r="D3339" s="36"/>
      <c r="E3339" s="36"/>
      <c r="F3339" s="36"/>
      <c r="G3339" s="36"/>
      <c r="H3339" s="37">
        <v>32902.1</v>
      </c>
      <c r="I3339" s="37">
        <v>35783.94</v>
      </c>
      <c r="J3339" s="37">
        <v>35783.94</v>
      </c>
      <c r="K3339" s="37">
        <v>35783.94</v>
      </c>
      <c r="L3339" s="37">
        <v>35783.94</v>
      </c>
      <c r="M3339" s="37">
        <v>35783.94</v>
      </c>
      <c r="N3339" s="37">
        <v>53851.91</v>
      </c>
      <c r="O3339" s="37">
        <v>53851.91</v>
      </c>
      <c r="P3339" s="37">
        <v>53851.91</v>
      </c>
      <c r="Q3339" s="37">
        <v>47058.54</v>
      </c>
      <c r="R3339" s="37">
        <v>47058.54</v>
      </c>
      <c r="S3339" s="37">
        <v>47058.54</v>
      </c>
    </row>
    <row r="3340" spans="1:19">
      <c r="B3340" s="6">
        <v>2010</v>
      </c>
      <c r="C3340" s="36"/>
      <c r="D3340" s="36"/>
      <c r="E3340" s="36"/>
      <c r="F3340" s="36"/>
      <c r="G3340" s="37">
        <v>0</v>
      </c>
      <c r="H3340" s="37">
        <v>0</v>
      </c>
      <c r="I3340" s="37">
        <v>0</v>
      </c>
      <c r="J3340" s="37">
        <v>0</v>
      </c>
      <c r="K3340" s="37">
        <v>0</v>
      </c>
      <c r="L3340" s="37">
        <v>0</v>
      </c>
      <c r="M3340" s="37">
        <v>0</v>
      </c>
      <c r="N3340" s="37">
        <v>62273.49</v>
      </c>
      <c r="O3340" s="37">
        <v>62273.49</v>
      </c>
      <c r="P3340" s="37">
        <v>62273.49</v>
      </c>
      <c r="Q3340" s="37">
        <v>38859.31</v>
      </c>
      <c r="R3340" s="37">
        <v>38859.31</v>
      </c>
      <c r="S3340" s="37">
        <v>38859.31</v>
      </c>
    </row>
    <row r="3341" spans="1:19">
      <c r="B3341" s="6">
        <v>2009</v>
      </c>
      <c r="C3341" s="36"/>
      <c r="D3341" s="36"/>
      <c r="E3341" s="36"/>
      <c r="F3341" s="37">
        <v>6752.63</v>
      </c>
      <c r="G3341" s="37">
        <v>6752.63</v>
      </c>
      <c r="H3341" s="37">
        <v>6752.63</v>
      </c>
      <c r="I3341" s="37">
        <v>6752.63</v>
      </c>
      <c r="J3341" s="37">
        <v>6752.63</v>
      </c>
      <c r="K3341" s="37">
        <v>6752.63</v>
      </c>
      <c r="L3341" s="37">
        <v>6752.63</v>
      </c>
      <c r="M3341" s="37">
        <v>6752.63</v>
      </c>
      <c r="N3341" s="37">
        <v>13920.119999999999</v>
      </c>
      <c r="O3341" s="37">
        <v>13920.119999999999</v>
      </c>
      <c r="P3341" s="37">
        <v>13920.119999999999</v>
      </c>
      <c r="Q3341" s="37">
        <v>11225.18</v>
      </c>
      <c r="R3341" s="37">
        <v>11225.18</v>
      </c>
      <c r="S3341" s="37">
        <v>11225.18</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2358.4299999999998</v>
      </c>
      <c r="E3343" s="37">
        <v>2358.4299999999998</v>
      </c>
      <c r="F3343" s="37">
        <v>2358.4299999999998</v>
      </c>
      <c r="G3343" s="37">
        <v>2358.4299999999998</v>
      </c>
      <c r="H3343" s="37">
        <v>2358.4299999999998</v>
      </c>
      <c r="I3343" s="37">
        <v>2358.4299999999998</v>
      </c>
      <c r="J3343" s="37">
        <v>2358.4299999999998</v>
      </c>
      <c r="K3343" s="37">
        <v>2358.4299999999998</v>
      </c>
      <c r="L3343" s="37">
        <v>2358.4299999999998</v>
      </c>
      <c r="M3343" s="37">
        <v>2358.4299999999998</v>
      </c>
      <c r="N3343" s="37">
        <v>2358.4299999999998</v>
      </c>
      <c r="O3343" s="37">
        <v>2358.4299999999998</v>
      </c>
      <c r="P3343" s="37">
        <v>2358.4299999999998</v>
      </c>
      <c r="Q3343" s="37">
        <v>2358.4299999999998</v>
      </c>
      <c r="R3343" s="37">
        <v>2358.4299999999998</v>
      </c>
      <c r="S3343" s="37">
        <v>2358.4299999999998</v>
      </c>
    </row>
    <row r="3344" spans="1:19">
      <c r="B3344" s="6">
        <v>2006</v>
      </c>
      <c r="C3344" s="37">
        <v>2624.71</v>
      </c>
      <c r="D3344" s="37">
        <v>2624.71</v>
      </c>
      <c r="E3344" s="37">
        <v>2624.71</v>
      </c>
      <c r="F3344" s="37">
        <v>2624.71</v>
      </c>
      <c r="G3344" s="37">
        <v>2624.71</v>
      </c>
      <c r="H3344" s="37">
        <v>2624.71</v>
      </c>
      <c r="I3344" s="37">
        <v>2624.71</v>
      </c>
      <c r="J3344" s="37">
        <v>2624.71</v>
      </c>
      <c r="K3344" s="37">
        <v>2624.71</v>
      </c>
      <c r="L3344" s="37">
        <v>2624.71</v>
      </c>
      <c r="M3344" s="37">
        <v>2624.71</v>
      </c>
      <c r="N3344" s="37">
        <v>2624.71</v>
      </c>
      <c r="O3344" s="37">
        <v>2624.71</v>
      </c>
      <c r="P3344" s="37">
        <v>2624.71</v>
      </c>
      <c r="Q3344" s="37">
        <v>2624.71</v>
      </c>
      <c r="R3344" s="37">
        <v>2624.71</v>
      </c>
      <c r="S3344" s="37">
        <v>2624.71</v>
      </c>
    </row>
    <row r="3345" spans="2:19">
      <c r="B3345" s="6">
        <v>2005</v>
      </c>
      <c r="C3345" s="37">
        <v>0</v>
      </c>
      <c r="D3345" s="37">
        <v>0</v>
      </c>
      <c r="E3345" s="37">
        <v>0</v>
      </c>
      <c r="F3345" s="37">
        <v>0</v>
      </c>
      <c r="G3345" s="37">
        <v>0</v>
      </c>
      <c r="H3345" s="37">
        <v>0</v>
      </c>
      <c r="I3345" s="37">
        <v>833.79</v>
      </c>
      <c r="J3345" s="37">
        <v>833.79</v>
      </c>
      <c r="K3345" s="37">
        <v>833.79</v>
      </c>
      <c r="L3345" s="37">
        <v>833.79</v>
      </c>
      <c r="M3345" s="37">
        <v>833.79</v>
      </c>
      <c r="N3345" s="37">
        <v>833.79</v>
      </c>
      <c r="O3345" s="37">
        <v>833.79</v>
      </c>
      <c r="P3345" s="37">
        <v>833.79</v>
      </c>
      <c r="Q3345" s="37">
        <v>833.79</v>
      </c>
      <c r="R3345" s="37">
        <v>833.79</v>
      </c>
      <c r="S3345" s="37">
        <v>833.79</v>
      </c>
    </row>
    <row r="3346" spans="2:19">
      <c r="B3346" s="6">
        <v>2004</v>
      </c>
      <c r="C3346" s="37">
        <v>101.2</v>
      </c>
      <c r="D3346" s="37">
        <v>101.2</v>
      </c>
      <c r="E3346" s="37">
        <v>101.2</v>
      </c>
      <c r="F3346" s="37">
        <v>101.2</v>
      </c>
      <c r="G3346" s="37">
        <v>101.2</v>
      </c>
      <c r="H3346" s="37">
        <v>101.2</v>
      </c>
      <c r="I3346" s="37">
        <v>101.2</v>
      </c>
      <c r="J3346" s="37">
        <v>101.2</v>
      </c>
      <c r="K3346" s="37">
        <v>101.2</v>
      </c>
      <c r="L3346" s="37">
        <v>101.2</v>
      </c>
      <c r="M3346" s="37">
        <v>101.2</v>
      </c>
      <c r="N3346" s="37">
        <v>101.2</v>
      </c>
      <c r="O3346" s="37">
        <v>101.2</v>
      </c>
      <c r="P3346" s="37">
        <v>101.2</v>
      </c>
      <c r="Q3346" s="37">
        <v>101.2</v>
      </c>
      <c r="R3346" s="37">
        <v>101.2</v>
      </c>
      <c r="S3346" s="37">
        <v>101.2</v>
      </c>
    </row>
    <row r="3347" spans="2:19">
      <c r="B3347" s="6">
        <v>2003</v>
      </c>
      <c r="C3347" s="37">
        <v>6425.03</v>
      </c>
      <c r="D3347" s="37">
        <v>6425.03</v>
      </c>
      <c r="E3347" s="37">
        <v>6425.03</v>
      </c>
      <c r="F3347" s="37">
        <v>6425.03</v>
      </c>
      <c r="G3347" s="37">
        <v>6425.03</v>
      </c>
      <c r="H3347" s="37">
        <v>6425.03</v>
      </c>
      <c r="I3347" s="37">
        <v>6425.03</v>
      </c>
      <c r="J3347" s="37">
        <v>6425.03</v>
      </c>
      <c r="K3347" s="37">
        <v>6425.03</v>
      </c>
      <c r="L3347" s="37">
        <v>6425.03</v>
      </c>
      <c r="M3347" s="37">
        <v>6425.03</v>
      </c>
      <c r="N3347" s="37">
        <v>6425.03</v>
      </c>
      <c r="O3347" s="37">
        <v>6425.03</v>
      </c>
      <c r="P3347" s="37">
        <v>6425.03</v>
      </c>
      <c r="Q3347" s="37">
        <v>6425.03</v>
      </c>
      <c r="R3347" s="37">
        <v>6425.03</v>
      </c>
      <c r="S3347" s="37">
        <v>6425.03</v>
      </c>
    </row>
    <row r="3348" spans="2:19">
      <c r="B3348" s="6">
        <v>2002</v>
      </c>
      <c r="C3348" s="37">
        <v>1544.4</v>
      </c>
      <c r="D3348" s="37">
        <v>1544.4</v>
      </c>
      <c r="E3348" s="37">
        <v>1544.4</v>
      </c>
      <c r="F3348" s="37">
        <v>1544.4</v>
      </c>
      <c r="G3348" s="37">
        <v>1544.4</v>
      </c>
      <c r="H3348" s="37">
        <v>1544.4</v>
      </c>
      <c r="I3348" s="37">
        <v>1544.4</v>
      </c>
      <c r="J3348" s="37">
        <v>1544.4</v>
      </c>
      <c r="K3348" s="37">
        <v>1544.4</v>
      </c>
      <c r="L3348" s="37">
        <v>1544.4</v>
      </c>
      <c r="M3348" s="37">
        <v>1544.4</v>
      </c>
      <c r="N3348" s="37">
        <v>1544.4</v>
      </c>
      <c r="O3348" s="37">
        <v>1544.4</v>
      </c>
      <c r="P3348" s="37">
        <v>1544.4</v>
      </c>
      <c r="Q3348" s="37">
        <v>1544.4</v>
      </c>
      <c r="R3348" s="37">
        <v>1544.4</v>
      </c>
      <c r="S3348" s="37">
        <v>1544.4</v>
      </c>
    </row>
    <row r="3349" spans="2:19">
      <c r="B3349" s="6">
        <v>2001</v>
      </c>
      <c r="C3349" s="37">
        <v>24054.02</v>
      </c>
      <c r="D3349" s="37">
        <v>24054.02</v>
      </c>
      <c r="E3349" s="37">
        <v>24054.02</v>
      </c>
      <c r="F3349" s="37">
        <v>24054.02</v>
      </c>
      <c r="G3349" s="37">
        <v>24054.02</v>
      </c>
      <c r="H3349" s="37">
        <v>24054.02</v>
      </c>
      <c r="I3349" s="37">
        <v>24054.02</v>
      </c>
      <c r="J3349" s="37">
        <v>24054.02</v>
      </c>
      <c r="K3349" s="37">
        <v>24054.02</v>
      </c>
      <c r="L3349" s="37">
        <v>24054.02</v>
      </c>
      <c r="M3349" s="37">
        <v>24054.02</v>
      </c>
      <c r="N3349" s="37">
        <v>24054.02</v>
      </c>
      <c r="O3349" s="37">
        <v>24054.02</v>
      </c>
      <c r="P3349" s="37">
        <v>24054.02</v>
      </c>
      <c r="Q3349" s="37">
        <v>24054.02</v>
      </c>
      <c r="R3349" s="37">
        <v>24054.02</v>
      </c>
      <c r="S3349" s="37">
        <v>24054.02</v>
      </c>
    </row>
    <row r="3350" spans="2:19">
      <c r="B3350" s="6">
        <v>2000</v>
      </c>
      <c r="C3350" s="37">
        <v>13174.130000000001</v>
      </c>
      <c r="D3350" s="37">
        <v>13174.130000000001</v>
      </c>
      <c r="E3350" s="37">
        <v>13174.130000000001</v>
      </c>
      <c r="F3350" s="37">
        <v>13174.130000000001</v>
      </c>
      <c r="G3350" s="37">
        <v>13174.130000000001</v>
      </c>
      <c r="H3350" s="37">
        <v>13174.130000000001</v>
      </c>
      <c r="I3350" s="37">
        <v>13174.130000000001</v>
      </c>
      <c r="J3350" s="37">
        <v>13174.130000000001</v>
      </c>
      <c r="K3350" s="37">
        <v>13174.130000000001</v>
      </c>
      <c r="L3350" s="37">
        <v>13174.130000000001</v>
      </c>
      <c r="M3350" s="37">
        <v>13174.130000000001</v>
      </c>
      <c r="N3350" s="37">
        <v>13174.130000000001</v>
      </c>
      <c r="O3350" s="37">
        <v>13174.130000000001</v>
      </c>
      <c r="P3350" s="37">
        <v>13174.130000000001</v>
      </c>
      <c r="Q3350" s="37">
        <v>13174.130000000001</v>
      </c>
      <c r="R3350" s="37">
        <v>13174.130000000001</v>
      </c>
      <c r="S3350" s="37">
        <v>13174.130000000001</v>
      </c>
    </row>
    <row r="3351" spans="2:19">
      <c r="B3351" s="6">
        <v>1999</v>
      </c>
      <c r="C3351" s="37">
        <v>17511.57</v>
      </c>
      <c r="D3351" s="37">
        <v>17511.57</v>
      </c>
      <c r="E3351" s="37">
        <v>17511.57</v>
      </c>
      <c r="F3351" s="37">
        <v>17511.57</v>
      </c>
      <c r="G3351" s="37">
        <v>17511.57</v>
      </c>
      <c r="H3351" s="37">
        <v>17511.57</v>
      </c>
      <c r="I3351" s="37">
        <v>16677.78</v>
      </c>
      <c r="J3351" s="37">
        <v>16677.78</v>
      </c>
      <c r="K3351" s="37">
        <v>16677.78</v>
      </c>
      <c r="L3351" s="37">
        <v>16677.78</v>
      </c>
      <c r="M3351" s="37">
        <v>16677.78</v>
      </c>
      <c r="N3351" s="37">
        <v>16677.78</v>
      </c>
      <c r="O3351" s="37">
        <v>16677.78</v>
      </c>
      <c r="P3351" s="37">
        <v>16677.78</v>
      </c>
      <c r="Q3351" s="37">
        <v>16677.78</v>
      </c>
      <c r="R3351" s="37">
        <v>16677.78</v>
      </c>
      <c r="S3351" s="37">
        <v>16677.78</v>
      </c>
    </row>
    <row r="3352" spans="2:19">
      <c r="B3352" s="6">
        <v>1998</v>
      </c>
      <c r="C3352" s="37">
        <v>8256.33</v>
      </c>
      <c r="D3352" s="37">
        <v>8256.33</v>
      </c>
      <c r="E3352" s="37">
        <v>8256.33</v>
      </c>
      <c r="F3352" s="37">
        <v>8256.33</v>
      </c>
      <c r="G3352" s="37">
        <v>8256.33</v>
      </c>
      <c r="H3352" s="37">
        <v>8256.33</v>
      </c>
      <c r="I3352" s="37">
        <v>8256.33</v>
      </c>
      <c r="J3352" s="37">
        <v>8256.33</v>
      </c>
      <c r="K3352" s="37">
        <v>8256.33</v>
      </c>
      <c r="L3352" s="37">
        <v>8256.33</v>
      </c>
      <c r="M3352" s="37">
        <v>8256.33</v>
      </c>
      <c r="N3352" s="37">
        <v>8256.33</v>
      </c>
      <c r="O3352" s="37">
        <v>8256.33</v>
      </c>
      <c r="P3352" s="37">
        <v>8256.33</v>
      </c>
      <c r="Q3352" s="37">
        <v>8256.33</v>
      </c>
      <c r="R3352" s="37">
        <v>8256.33</v>
      </c>
      <c r="S3352" s="37">
        <v>8256.33</v>
      </c>
    </row>
    <row r="3353" spans="2:19">
      <c r="B3353" s="6">
        <v>1997</v>
      </c>
      <c r="C3353" s="37">
        <v>13404.33</v>
      </c>
      <c r="D3353" s="37">
        <v>13404.33</v>
      </c>
      <c r="E3353" s="37">
        <v>13404.33</v>
      </c>
      <c r="F3353" s="37">
        <v>13404.33</v>
      </c>
      <c r="G3353" s="37">
        <v>13404.33</v>
      </c>
      <c r="H3353" s="37">
        <v>13404.33</v>
      </c>
      <c r="I3353" s="37">
        <v>13404.33</v>
      </c>
      <c r="J3353" s="37">
        <v>13404.33</v>
      </c>
      <c r="K3353" s="37">
        <v>13404.33</v>
      </c>
      <c r="L3353" s="37">
        <v>13404.33</v>
      </c>
      <c r="M3353" s="37">
        <v>13404.33</v>
      </c>
      <c r="N3353" s="37">
        <v>13404.33</v>
      </c>
      <c r="O3353" s="37">
        <v>13404.33</v>
      </c>
      <c r="P3353" s="37">
        <v>13404.33</v>
      </c>
      <c r="Q3353" s="37">
        <v>13404.33</v>
      </c>
      <c r="R3353" s="37">
        <v>13404.33</v>
      </c>
      <c r="S3353" s="37">
        <v>13404.33</v>
      </c>
    </row>
    <row r="3354" spans="2:19">
      <c r="B3354" s="6">
        <v>1996</v>
      </c>
      <c r="C3354" s="37">
        <v>30075.210000000003</v>
      </c>
      <c r="D3354" s="37">
        <v>30075.210000000003</v>
      </c>
      <c r="E3354" s="37">
        <v>30075.210000000003</v>
      </c>
      <c r="F3354" s="37">
        <v>30075.210000000003</v>
      </c>
      <c r="G3354" s="37">
        <v>30075.210000000003</v>
      </c>
      <c r="H3354" s="37">
        <v>30075.210000000003</v>
      </c>
      <c r="I3354" s="37">
        <v>30075.210000000003</v>
      </c>
      <c r="J3354" s="37">
        <v>30075.210000000003</v>
      </c>
      <c r="K3354" s="37">
        <v>30075.210000000003</v>
      </c>
      <c r="L3354" s="37">
        <v>30075.210000000003</v>
      </c>
      <c r="M3354" s="37">
        <v>30075.210000000003</v>
      </c>
      <c r="N3354" s="37">
        <v>30075.210000000003</v>
      </c>
      <c r="O3354" s="37">
        <v>30075.210000000003</v>
      </c>
      <c r="P3354" s="37">
        <v>30075.210000000003</v>
      </c>
      <c r="Q3354" s="37">
        <v>30075.210000000003</v>
      </c>
      <c r="R3354" s="37">
        <v>30075.210000000003</v>
      </c>
      <c r="S3354" s="37">
        <v>30075.210000000003</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117170.93000000001</v>
      </c>
      <c r="D3421" s="11">
        <f>SUM(D3343:D3420)</f>
        <v>119529.36</v>
      </c>
      <c r="E3421" s="11">
        <f>SUM(E3342:E3420)</f>
        <v>119529.36</v>
      </c>
      <c r="F3421" s="11">
        <f>SUM(F3341:F3420)</f>
        <v>126281.99</v>
      </c>
      <c r="G3421" s="11">
        <f>SUM(G3340:G3420)</f>
        <v>126281.99</v>
      </c>
      <c r="H3421" s="11">
        <f>SUM(H3334:H3420)</f>
        <v>159184.09</v>
      </c>
      <c r="I3421" s="11">
        <f>SUM(I3334:I3420)</f>
        <v>163129.03</v>
      </c>
      <c r="J3421" s="11">
        <f t="shared" ref="J3421" si="67">SUM(J3334:J3420)</f>
        <v>163129.03</v>
      </c>
      <c r="K3421" s="11">
        <f>SUM(K3334:K3420)</f>
        <v>163129.03</v>
      </c>
      <c r="L3421" s="11">
        <f t="shared" ref="L3421" si="68">SUM(L3334:L3420)</f>
        <v>164810.09</v>
      </c>
      <c r="M3421" s="11">
        <f>SUM(M3334:M3420)</f>
        <v>164810.09</v>
      </c>
      <c r="N3421" s="11">
        <f>SUM(N3329:N3420)</f>
        <v>298038.71999999997</v>
      </c>
      <c r="O3421" s="11">
        <f>SUM(O3329:O3420)</f>
        <v>298623.94</v>
      </c>
      <c r="P3421" s="11">
        <f>SUM(P3329:P3420)</f>
        <v>298623.94</v>
      </c>
      <c r="Q3421" s="11">
        <f>SUM(Q3329:Q3420)</f>
        <v>273510.43</v>
      </c>
      <c r="R3421" s="11">
        <f>SUM(R3328:R3420)</f>
        <v>274650.32999999996</v>
      </c>
      <c r="S3421" s="11">
        <f>SUM(S3328:S3420)</f>
        <v>274650.32999999996</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87487.209999999992</v>
      </c>
      <c r="M3430" s="37">
        <v>87487.209999999992</v>
      </c>
      <c r="N3430" s="37">
        <v>87487.209999999992</v>
      </c>
      <c r="O3430" s="37">
        <v>87487.209999999992</v>
      </c>
      <c r="P3430" s="37">
        <v>87487.209999999992</v>
      </c>
      <c r="Q3430" s="37">
        <v>87487.209999999992</v>
      </c>
      <c r="R3430" s="37">
        <v>87487.209999999992</v>
      </c>
      <c r="S3430" s="37">
        <v>87487.209999999992</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399.13</v>
      </c>
      <c r="D3445" s="37">
        <v>399.13</v>
      </c>
      <c r="E3445" s="37">
        <v>399.13</v>
      </c>
      <c r="F3445" s="37">
        <v>399.13</v>
      </c>
      <c r="G3445" s="37">
        <v>399.13</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117867.76</v>
      </c>
      <c r="D3450" s="37">
        <v>117867.76</v>
      </c>
      <c r="E3450" s="37">
        <v>117867.76</v>
      </c>
      <c r="F3450" s="37">
        <v>117867.76</v>
      </c>
      <c r="G3450" s="37">
        <v>117867.76</v>
      </c>
      <c r="H3450" s="37">
        <v>118266.89</v>
      </c>
      <c r="I3450" s="37">
        <v>118266.89</v>
      </c>
      <c r="J3450" s="37">
        <v>118266.89</v>
      </c>
      <c r="K3450" s="37">
        <v>118266.89</v>
      </c>
      <c r="L3450" s="37">
        <v>118266.89</v>
      </c>
      <c r="M3450" s="37">
        <v>118266.89</v>
      </c>
      <c r="N3450" s="37">
        <v>118266.89</v>
      </c>
      <c r="O3450" s="37">
        <v>118266.89</v>
      </c>
      <c r="P3450" s="37">
        <v>118266.89</v>
      </c>
      <c r="Q3450" s="37">
        <v>118266.89</v>
      </c>
      <c r="R3450" s="37">
        <v>118266.89</v>
      </c>
      <c r="S3450" s="37">
        <v>118266.89</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10547</v>
      </c>
      <c r="D3457" s="37">
        <v>10547</v>
      </c>
      <c r="E3457" s="37">
        <v>10547</v>
      </c>
      <c r="F3457" s="37">
        <v>10547</v>
      </c>
      <c r="G3457" s="37">
        <v>10547</v>
      </c>
      <c r="H3457" s="37">
        <v>10547</v>
      </c>
      <c r="I3457" s="37">
        <v>10547</v>
      </c>
      <c r="J3457" s="37">
        <v>10547</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128813.89</v>
      </c>
      <c r="D3516" s="11">
        <f>SUM(D3438:D3515)</f>
        <v>128813.89</v>
      </c>
      <c r="E3516" s="11">
        <f>SUM(E3437:E3515)</f>
        <v>128813.89</v>
      </c>
      <c r="F3516" s="11">
        <f>SUM(F3436:F3515)</f>
        <v>128813.89</v>
      </c>
      <c r="G3516" s="11">
        <f>SUM(G3435:G3515)</f>
        <v>128813.89</v>
      </c>
      <c r="H3516" s="11">
        <f>SUM(H3429:H3515)</f>
        <v>128813.89</v>
      </c>
      <c r="I3516" s="11">
        <f>SUM(I3429:I3515)</f>
        <v>128813.89</v>
      </c>
      <c r="J3516" s="11">
        <f t="shared" ref="J3516" si="69">SUM(J3429:J3515)</f>
        <v>128813.89</v>
      </c>
      <c r="K3516" s="11">
        <f>SUM(K3429:K3515)</f>
        <v>118266.89</v>
      </c>
      <c r="L3516" s="11">
        <f t="shared" ref="L3516" si="70">SUM(L3429:L3515)</f>
        <v>205754.09999999998</v>
      </c>
      <c r="M3516" s="11">
        <f>SUM(M3429:M3515)</f>
        <v>205754.09999999998</v>
      </c>
      <c r="N3516" s="11">
        <f>SUM(N3424:N3515)</f>
        <v>205754.09999999998</v>
      </c>
      <c r="O3516" s="11">
        <f>SUM(O3424:O3515)</f>
        <v>205754.09999999998</v>
      </c>
      <c r="P3516" s="11">
        <f>SUM(P3424:P3515)</f>
        <v>205754.09999999998</v>
      </c>
      <c r="Q3516" s="11">
        <f>SUM(Q3424:Q3515)</f>
        <v>205754.09999999998</v>
      </c>
      <c r="R3516" s="11">
        <f>SUM(R3423:R3515)</f>
        <v>205754.09999999998</v>
      </c>
      <c r="S3516" s="11">
        <f>SUM(S3423:S3515)</f>
        <v>205754.09999999998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2024-08-09T05:54:53Z</dcterms:modified>
</cp:coreProperties>
</file>